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Рыбина Евгения\Desktop\Рабочая\Договоры\Обследование Северный и Восточный келейный корпус (микология)\"/>
    </mc:Choice>
  </mc:AlternateContent>
  <xr:revisionPtr revIDLastSave="0" documentId="13_ncr:1_{8C548806-D622-472F-AA04-BA6BC2E74220}" xr6:coauthVersionLast="44" xr6:coauthVersionMax="44" xr10:uidLastSave="{00000000-0000-0000-0000-000000000000}"/>
  <bookViews>
    <workbookView xWindow="14685" yWindow="420" windowWidth="12720" windowHeight="13425" xr2:uid="{00000000-000D-0000-FFFF-FFFF00000000}"/>
  </bookViews>
  <sheets>
    <sheet name="РНЦ" sheetId="2" r:id="rId1"/>
    <sheet name="Смета №1 Сев корпус" sheetId="3" r:id="rId2"/>
    <sheet name="Смета №2 Восточн корп" sheetId="5" r:id="rId3"/>
    <sheet name="Расчет №3 командир" sheetId="6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9" i="2" l="1"/>
  <c r="H14" i="6"/>
  <c r="M32" i="3" l="1"/>
  <c r="M20" i="3"/>
  <c r="M31" i="3" s="1"/>
  <c r="E18" i="3"/>
  <c r="G18" i="3" s="1"/>
  <c r="E17" i="3"/>
  <c r="G17" i="3" s="1"/>
  <c r="E16" i="3"/>
  <c r="G16" i="3" s="1"/>
  <c r="E15" i="3"/>
  <c r="G15" i="3" s="1"/>
  <c r="M33" i="5"/>
  <c r="M19" i="5"/>
  <c r="M32" i="5" s="1"/>
  <c r="E18" i="5"/>
  <c r="G18" i="5" s="1"/>
  <c r="E17" i="5"/>
  <c r="G17" i="5" s="1"/>
  <c r="E16" i="5"/>
  <c r="G16" i="5" s="1"/>
  <c r="E15" i="5"/>
  <c r="G15" i="5" s="1"/>
  <c r="G19" i="5" l="1"/>
  <c r="D17" i="2" s="1"/>
  <c r="G20" i="3"/>
  <c r="D15" i="2" s="1"/>
  <c r="D20" i="2" s="1"/>
</calcChain>
</file>

<file path=xl/sharedStrings.xml><?xml version="1.0" encoding="utf-8"?>
<sst xmlns="http://schemas.openxmlformats.org/spreadsheetml/2006/main" count="153" uniqueCount="103">
  <si>
    <t>"УТВЕРЖДАЮ"</t>
  </si>
  <si>
    <t xml:space="preserve"> Генеральный директор</t>
  </si>
  <si>
    <t xml:space="preserve"> Фонда по сохранению и развитию </t>
  </si>
  <si>
    <t xml:space="preserve"> Соловецкого архипелага</t>
  </si>
  <si>
    <t xml:space="preserve">    __________________ А.В. Ходос</t>
  </si>
  <si>
    <t>_________________________ 2019 г.</t>
  </si>
  <si>
    <t xml:space="preserve">РАСЧЕТ НАЧАЛЬНОЙ (МАКСИМАЛЬНОЙ) ЦЕНЫ КОНТРАКТА </t>
  </si>
  <si>
    <t>Сметный расчет составлен в ценах II кв. 2019 г.                                                                                                                руб.</t>
  </si>
  <si>
    <t>№№ пп</t>
  </si>
  <si>
    <t>Номера смет</t>
  </si>
  <si>
    <t>Наименование работ</t>
  </si>
  <si>
    <t>1</t>
  </si>
  <si>
    <t>2</t>
  </si>
  <si>
    <t>3</t>
  </si>
  <si>
    <t>смета №1</t>
  </si>
  <si>
    <t>Выполнение микологических и энтомологических обследований состояния деревянных конструкций и элементов</t>
  </si>
  <si>
    <t>смета №2</t>
  </si>
  <si>
    <t>Командировочные затраты</t>
  </si>
  <si>
    <t>Итого</t>
  </si>
  <si>
    <t>4</t>
  </si>
  <si>
    <t>Всего по расчету</t>
  </si>
  <si>
    <t>НДС не облагается в соответствии с пп.15 п.2 ст. 149 Налогового Кодекса Российской Федерации</t>
  </si>
  <si>
    <t xml:space="preserve">Составил: </t>
  </si>
  <si>
    <t>Главный специалист группы сметных расчетов центра сметно-договорной работы</t>
  </si>
  <si>
    <t>Стребкова Н.И</t>
  </si>
  <si>
    <t xml:space="preserve">Проверил:  </t>
  </si>
  <si>
    <t xml:space="preserve">Начальник центра сметно-договорной работы </t>
  </si>
  <si>
    <t>Ивец. В.М.</t>
  </si>
  <si>
    <t xml:space="preserve">Согласовал:                   </t>
  </si>
  <si>
    <t>Главный специалист планово-экономического отдела</t>
  </si>
  <si>
    <t>Бубакина Н.А.</t>
  </si>
  <si>
    <t>№ 
п/п</t>
  </si>
  <si>
    <t>Характеристика объекта, 
здания, сооружения или
 вида работ</t>
  </si>
  <si>
    <t>Ед.
 изм.</t>
  </si>
  <si>
    <t>Обоснование (№№ частей, глав, таблиц, § и пунктов Сборников цен на проектные работы</t>
  </si>
  <si>
    <t>Кол-во</t>
  </si>
  <si>
    <t>Стоимость
в рублях</t>
  </si>
  <si>
    <t xml:space="preserve">1. РНиП 4.05.01-93 Методические рекомендации по определению стоимости научно-проектных услуг для реставрации недвижимых памятников истории и культуры
2. Стоимость ч/дня (письмо МКРФ №01-211-16/14 от 13.10.98г.) - 540 руб.
3. Индекс изменения сметной стоимости проектных услуг на IV квартал 2011 года 
к =4,00 (Письмо МК РФ от  20.12.2011г. № 107-01 -39/10-КЧ)
4. Коэф. на Научно-методическое руководство 1,2 (РНиП 4.5.01.93, общая часть, п. 1.5)
5. Все услуги освобождаются от уплаты НДС на основании ст. 149  Налогового
кодекса РФ на основании Федерального закона № 245-ФЗ от 19 июля 2011 года
  Категория сложности III      Объем здания-  2550 м3
</t>
  </si>
  <si>
    <t>Раздел I. Предварительные работы</t>
  </si>
  <si>
    <r>
      <t xml:space="preserve">Комплекс микологических и энтомологических исследований деревянных конструкций
540 х 4 х 1,2 х 93,73 х 0,35 х 1,3 х 1,2              </t>
    </r>
    <r>
      <rPr>
        <b/>
        <sz val="11"/>
        <rFont val="Times New Roman"/>
        <family val="1"/>
        <charset val="204"/>
      </rPr>
      <t>93,73</t>
    </r>
    <r>
      <rPr>
        <sz val="11"/>
        <rFont val="Times New Roman"/>
        <family val="1"/>
        <charset val="204"/>
      </rPr>
      <t xml:space="preserve">=79,79+(105,13-79,79)*(2,55-2)/(3-2)                      </t>
    </r>
  </si>
  <si>
    <t>пам.</t>
  </si>
  <si>
    <t xml:space="preserve">РниП 4.05.01-93
Т 1.14  п.п. 4,5-5
0,35 Пояснение
к Т. 14, п. 1
К=1,3 Прил. 4 п.1
К=1,2 Прил. 4 п.5
</t>
  </si>
  <si>
    <t xml:space="preserve">Фотофиксация для инженерных исследований
 540 х 4,00 х 1,2 х 0,167
</t>
  </si>
  <si>
    <t>отпечаток</t>
  </si>
  <si>
    <t xml:space="preserve">РНиП 4.05.01-93 
Раздел 6 Таблица 6.4 
п.5 гр. 5
</t>
  </si>
  <si>
    <t xml:space="preserve">Отчет по результатам исследований памятника и его реставрации
540 х 4 х 1,2 х48,9
</t>
  </si>
  <si>
    <t>п.лист</t>
  </si>
  <si>
    <t xml:space="preserve">РниП 4.05.01-93
Т 1.15  п.п. 2-5
</t>
  </si>
  <si>
    <t>Научно-методические рекомендации по ремонтно-реставрационным работам и эксплуатации памятника
540 х 4,00 х1,2 х 66,6</t>
  </si>
  <si>
    <t>РНиП 4.05.01-93 
Раздел 1 Таблица 1.15 
п.3 гр. 5</t>
  </si>
  <si>
    <t>ВСЕГО ПО СМЕТЕ:</t>
  </si>
  <si>
    <t>Триста восемьдесят восемь тысяч восемьсот девяносто четыре 74 копейки</t>
  </si>
  <si>
    <t>Составил:    Главный специалист группы сметных расчетов центра сметно-договорной работы</t>
  </si>
  <si>
    <t xml:space="preserve">Проверил:  Начальник центра сметно-договорной работы </t>
  </si>
  <si>
    <t>Согласовал:   Главный специалист планово-экономического отдела</t>
  </si>
  <si>
    <r>
      <rPr>
        <u/>
        <sz val="12"/>
        <rFont val="Times New Roman"/>
        <family val="1"/>
        <charset val="204"/>
      </rPr>
      <t xml:space="preserve">Выполнение микологических и энтомологических обследований состояния деревянных конструкций и элементов объекта культурного наследия  федерального значения  </t>
    </r>
    <r>
      <rPr>
        <b/>
        <u/>
        <sz val="12"/>
        <rFont val="Times New Roman"/>
        <family val="1"/>
        <charset val="204"/>
      </rPr>
      <t>«Северный келейный корпус, 1859-1865 годы, Голгофо-Распятского Анзерского скита»</t>
    </r>
    <r>
      <rPr>
        <u/>
        <sz val="12"/>
        <rFont val="Times New Roman"/>
        <family val="1"/>
        <charset val="204"/>
      </rPr>
      <t>, входящего в состав объекта культурного наследия федерального значения «Ансамбль Соловецкого монастыря и отдельные сооружения островов Соловецкого архипелага, XVI век – первая половина ХХ века»</t>
    </r>
  </si>
  <si>
    <t xml:space="preserve">1. РНиП 4.05.01-93 Методические рекомендации по определению стоимости научно-проектных услуг для реставрации недвижимых памятников истории и культуры
2. Стоимость ч/дня (письмо МКРФ №01-211-16/14 от 13.10.98г.) - 540 руб.
3. Индекс изменения сметной стоимости проектных услуг на IV квартал 2011 года 
к =4,00 (Письмо МК РФ от  20.12.2011г. № 107-01 -39/10-КЧ)
4. Коэф. на Научно-методическое руководство 1,2 (РНиП 4.5.01.93, общая часть, п. 1.5)
5. Все услуги освобождаются от уплаты НДС на основании ст. 149  Налогового
кодекса РФ на основании Федерального закона № 245-ФЗ от 19 июля 2011 года
  Категория сложности III      Объем здания-  1155 м3
</t>
  </si>
  <si>
    <r>
      <t xml:space="preserve">Комплекс микологических и энтомологических исследований деревянных конструкций
540 х 4 х 1,2 х 58,92 х 0,35 х 1,3 х 1,2              </t>
    </r>
    <r>
      <rPr>
        <b/>
        <sz val="11"/>
        <rFont val="Times New Roman"/>
        <family val="1"/>
        <charset val="204"/>
      </rPr>
      <t>58,92</t>
    </r>
    <r>
      <rPr>
        <sz val="11"/>
        <rFont val="Times New Roman"/>
        <family val="1"/>
        <charset val="204"/>
      </rPr>
      <t xml:space="preserve">=55,09+(79,79-55,09)*(1,155-1)/(2-1) </t>
    </r>
  </si>
  <si>
    <t>Триста тридцать девять тысяч шестьсот тридцать рублей 51 копейка</t>
  </si>
  <si>
    <t>Командировочные расходы</t>
  </si>
  <si>
    <t>№ п/п</t>
  </si>
  <si>
    <t>Наименование затрат</t>
  </si>
  <si>
    <t>Обоснование</t>
  </si>
  <si>
    <t>Единица измерения</t>
  </si>
  <si>
    <t xml:space="preserve">Расчет стоимости: </t>
  </si>
  <si>
    <t>Стоимость работ, руб.</t>
  </si>
  <si>
    <t>Стоимость проезда</t>
  </si>
  <si>
    <t xml:space="preserve">стоимость Ж/Д билетов Москва – Кемь -Москва
7 100 х 2=14 200 руб. на 1 человека
</t>
  </si>
  <si>
    <t>руб.</t>
  </si>
  <si>
    <t xml:space="preserve">1 поездка х 2 чел. х    18 200 руб. </t>
  </si>
  <si>
    <t xml:space="preserve">стоимость билетов на теплоход Кемь – Соловки – Кемь ≈2000х 2=4000 рублей на 1 чел. 
</t>
  </si>
  <si>
    <t>Итого: 18 200 руб. на 1 человека</t>
  </si>
  <si>
    <t>Стоимость проживания в пос. Соловецкий</t>
  </si>
  <si>
    <t>Стоимость проживания за 1 сутки на 1 чел. 3 000 руб. (в одноместном номере)</t>
  </si>
  <si>
    <t>3 000 руб.  х 6 чел/дн</t>
  </si>
  <si>
    <t>Количество дней: 6чел/дн</t>
  </si>
  <si>
    <t>Стоимость проживания в г. Кемь (туда и обратно)</t>
  </si>
  <si>
    <t>Стоимость проживания за 1 сутки на 1 чел. 1 500 руб. (в одноместном номере)</t>
  </si>
  <si>
    <t>1 500 х 4 чел/дн</t>
  </si>
  <si>
    <t>Суточные</t>
  </si>
  <si>
    <t xml:space="preserve">Суточные на 1 чел. 700 руб. </t>
  </si>
  <si>
    <t>700 руб.  х  12 чел/дн</t>
  </si>
  <si>
    <t>Количество дней: 12 чел/ дней</t>
  </si>
  <si>
    <t xml:space="preserve">Итого командировочные затраты </t>
  </si>
  <si>
    <t>РАСЧЕТ №3</t>
  </si>
  <si>
    <t xml:space="preserve">Составил: Главный специалист группы сметных расчетов центра сметно-договорной работы </t>
  </si>
  <si>
    <t xml:space="preserve"> Стребкова Н.И</t>
  </si>
  <si>
    <t xml:space="preserve">Проверил:  Начальник центра сметно-договорной работы   </t>
  </si>
  <si>
    <t>расчет №3</t>
  </si>
  <si>
    <t>Итого по расчету</t>
  </si>
  <si>
    <t>Цена</t>
  </si>
  <si>
    <t>5</t>
  </si>
  <si>
    <t>6</t>
  </si>
  <si>
    <t>7</t>
  </si>
  <si>
    <t xml:space="preserve">
1. Командировка для проведения микологических и энтомологических  обследований деревянных конструкций и элементов сруба объекта культурного наследия Голгофо-Распятский скит Спасо-Преображенского Соловецкого ставропигиального мужского монастыря «Восточный келейный корпус, XIX век («Гостиница»)» и «Северный келейный корпус, 1859-1865 годы»: 1 поездка 2 специалиста 6 дней                                                        ( 3 дня проживание- 3 дня в пути)
  Итого  12 чел/дней ( включая проживание 6 чел/дней)
</t>
  </si>
  <si>
    <t xml:space="preserve">       Стоимость работ,  рублей                                       </t>
  </si>
  <si>
    <t>797 325,25 руб.</t>
  </si>
  <si>
    <t>«Восточный  келейный корпус, XIX в.» («Гостиница 1859-1865гг.»</t>
  </si>
  <si>
    <t>«Северный келейный корпус, 1859-1865 годы, Голгофо-Распятского Анзерского скита»</t>
  </si>
  <si>
    <t>Смета №1</t>
  </si>
  <si>
    <t>Смета №2</t>
  </si>
  <si>
    <r>
      <t xml:space="preserve">Выполнение микологических и энтомологических обследований состояния деревянных конструкций и элементов объекта культурного наследия  федерального значения  </t>
    </r>
    <r>
      <rPr>
        <b/>
        <u/>
        <sz val="12"/>
        <rFont val="Times New Roman"/>
        <family val="1"/>
        <charset val="204"/>
      </rPr>
      <t>«Восточный  келейный корпус, XIX в.» («Гостиница 1859-1865гг.»),</t>
    </r>
    <r>
      <rPr>
        <u/>
        <sz val="12"/>
        <rFont val="Times New Roman"/>
        <family val="1"/>
        <charset val="204"/>
      </rPr>
      <t xml:space="preserve"> входящего в состав объекта культурного наследия федерального значения «Ансамбль Соловецкого монастыря и отдельные сооружения островов Соловецкого архипелага, XVI век – первая половина ХХ века»</t>
    </r>
  </si>
  <si>
    <t>на проведение работ по обследованию объектов культурного наследия федерального значения «Северный келейный корпус, 1859-1865 годы Голгофо-Распятский скит, XIX век (о. Анзер)» и «Восточный  келейный корпус Голгофо-Распятский скит, XIX век (о. Анзер)», входящих в состав объекта культурного наследия федерального значения «Ансамбль Соловецкого монастыря и отдельные сооружения островов Соловецкого архипелага, 
XVI век - первая половина XX века»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</si>
</sst>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9"/>
      <name val="Arial"/>
      <family val="2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18" fillId="0" borderId="0">
      <alignment horizontal="center" vertical="center"/>
    </xf>
    <xf numFmtId="0" fontId="19" fillId="0" borderId="0">
      <alignment horizontal="center" vertical="top"/>
    </xf>
    <xf numFmtId="0" fontId="19" fillId="0" borderId="6">
      <alignment horizontal="center" vertical="center"/>
    </xf>
    <xf numFmtId="0" fontId="22" fillId="0" borderId="6">
      <alignment horizontal="center" vertical="center"/>
    </xf>
    <xf numFmtId="0" fontId="19" fillId="0" borderId="6">
      <alignment horizontal="left" vertical="center"/>
    </xf>
    <xf numFmtId="0" fontId="19" fillId="0" borderId="8">
      <alignment horizontal="left" vertical="top"/>
    </xf>
    <xf numFmtId="0" fontId="19" fillId="0" borderId="6">
      <alignment horizontal="right" vertical="center"/>
    </xf>
    <xf numFmtId="0" fontId="19" fillId="0" borderId="0">
      <alignment horizontal="left" vertical="top"/>
    </xf>
    <xf numFmtId="0" fontId="2" fillId="0" borderId="0"/>
    <xf numFmtId="0" fontId="2" fillId="0" borderId="0"/>
  </cellStyleXfs>
  <cellXfs count="161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top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/>
    </xf>
    <xf numFmtId="49" fontId="4" fillId="2" borderId="6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right" vertical="top"/>
    </xf>
    <xf numFmtId="49" fontId="6" fillId="2" borderId="6" xfId="0" applyNumberFormat="1" applyFont="1" applyFill="1" applyBorder="1" applyAlignment="1">
      <alignment horizontal="left" vertical="top" wrapText="1"/>
    </xf>
    <xf numFmtId="4" fontId="6" fillId="2" borderId="6" xfId="0" applyNumberFormat="1" applyFont="1" applyFill="1" applyBorder="1" applyAlignment="1">
      <alignment horizontal="right" vertical="top"/>
    </xf>
    <xf numFmtId="49" fontId="4" fillId="0" borderId="0" xfId="0" applyNumberFormat="1" applyFont="1" applyAlignment="1">
      <alignment wrapText="1"/>
    </xf>
    <xf numFmtId="0" fontId="4" fillId="0" borderId="0" xfId="0" applyFont="1"/>
    <xf numFmtId="49" fontId="0" fillId="0" borderId="0" xfId="0" applyNumberForma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wrapText="1"/>
    </xf>
    <xf numFmtId="0" fontId="8" fillId="0" borderId="0" xfId="0" applyFont="1"/>
    <xf numFmtId="49" fontId="2" fillId="0" borderId="0" xfId="0" applyNumberFormat="1" applyFont="1" applyAlignment="1">
      <alignment wrapText="1"/>
    </xf>
    <xf numFmtId="0" fontId="9" fillId="0" borderId="0" xfId="0" applyFont="1"/>
    <xf numFmtId="0" fontId="10" fillId="0" borderId="0" xfId="0" applyFont="1"/>
    <xf numFmtId="49" fontId="2" fillId="0" borderId="0" xfId="0" applyNumberFormat="1" applyFont="1" applyAlignment="1">
      <alignment vertical="top" wrapText="1"/>
    </xf>
    <xf numFmtId="0" fontId="8" fillId="0" borderId="0" xfId="0" applyFont="1" applyAlignment="1">
      <alignment horizontal="right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1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 vertical="center"/>
    </xf>
    <xf numFmtId="0" fontId="3" fillId="0" borderId="6" xfId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right" vertical="center"/>
    </xf>
    <xf numFmtId="164" fontId="14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4" fontId="17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5" fillId="0" borderId="7" xfId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0" fontId="24" fillId="0" borderId="15" xfId="5" quotePrefix="1" applyFont="1" applyBorder="1" applyAlignment="1">
      <alignment horizontal="center" vertical="center" wrapText="1"/>
    </xf>
    <xf numFmtId="0" fontId="24" fillId="0" borderId="16" xfId="5" quotePrefix="1" applyFont="1" applyBorder="1" applyAlignment="1">
      <alignment horizontal="center" vertical="center" wrapText="1"/>
    </xf>
    <xf numFmtId="4" fontId="24" fillId="0" borderId="19" xfId="5" quotePrefix="1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wrapText="1"/>
    </xf>
    <xf numFmtId="0" fontId="24" fillId="0" borderId="10" xfId="7" quotePrefix="1" applyFont="1" applyBorder="1" applyAlignment="1">
      <alignment horizontal="left" vertical="center" wrapText="1"/>
    </xf>
    <xf numFmtId="4" fontId="24" fillId="0" borderId="10" xfId="9" applyNumberFormat="1" applyFont="1" applyBorder="1" applyAlignment="1">
      <alignment horizontal="righ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right"/>
    </xf>
    <xf numFmtId="49" fontId="6" fillId="0" borderId="6" xfId="0" applyNumberFormat="1" applyFont="1" applyBorder="1" applyAlignment="1">
      <alignment horizontal="left" vertical="top" wrapText="1"/>
    </xf>
    <xf numFmtId="0" fontId="26" fillId="0" borderId="0" xfId="7" quotePrefix="1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4" fontId="26" fillId="0" borderId="0" xfId="9" applyNumberFormat="1" applyFont="1" applyBorder="1" applyAlignment="1">
      <alignment horizontal="right" vertical="center" wrapText="1"/>
    </xf>
    <xf numFmtId="4" fontId="26" fillId="0" borderId="6" xfId="9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2" fillId="0" borderId="0" xfId="12" applyFont="1" applyAlignment="1">
      <alignment wrapText="1"/>
    </xf>
    <xf numFmtId="4" fontId="24" fillId="0" borderId="0" xfId="0" applyNumberFormat="1" applyFont="1" applyAlignment="1">
      <alignment wrapText="1"/>
    </xf>
    <xf numFmtId="164" fontId="4" fillId="0" borderId="0" xfId="1" applyNumberFormat="1" applyFont="1" applyAlignment="1">
      <alignment horizontal="right" vertical="center"/>
    </xf>
    <xf numFmtId="49" fontId="4" fillId="0" borderId="8" xfId="0" applyNumberFormat="1" applyFont="1" applyBorder="1" applyAlignment="1">
      <alignment wrapText="1"/>
    </xf>
    <xf numFmtId="0" fontId="4" fillId="0" borderId="8" xfId="0" applyFont="1" applyBorder="1"/>
    <xf numFmtId="49" fontId="4" fillId="0" borderId="0" xfId="0" applyNumberFormat="1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3" fillId="0" borderId="0" xfId="1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8" fillId="0" borderId="0" xfId="0" applyFont="1" applyAlignment="1">
      <alignment vertical="center"/>
    </xf>
    <xf numFmtId="0" fontId="4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15" fillId="0" borderId="13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29" fillId="0" borderId="0" xfId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0" xfId="2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26" xfId="1" applyNumberFormat="1" applyFont="1" applyBorder="1" applyAlignment="1">
      <alignment horizontal="center" vertical="center" wrapText="1"/>
    </xf>
    <xf numFmtId="164" fontId="5" fillId="0" borderId="28" xfId="1" applyNumberFormat="1" applyFont="1" applyBorder="1" applyAlignment="1">
      <alignment horizontal="center" vertical="center" wrapText="1"/>
    </xf>
    <xf numFmtId="164" fontId="5" fillId="0" borderId="29" xfId="1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5" fillId="0" borderId="10" xfId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0" fontId="2" fillId="0" borderId="0" xfId="12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vertical="top" wrapText="1"/>
    </xf>
    <xf numFmtId="4" fontId="24" fillId="0" borderId="10" xfId="9" applyNumberFormat="1" applyFont="1" applyBorder="1" applyAlignment="1">
      <alignment horizontal="right" vertical="center" wrapText="1"/>
    </xf>
    <xf numFmtId="4" fontId="25" fillId="0" borderId="11" xfId="0" applyNumberFormat="1" applyFont="1" applyBorder="1" applyAlignment="1">
      <alignment wrapText="1"/>
    </xf>
    <xf numFmtId="0" fontId="24" fillId="0" borderId="24" xfId="10" quotePrefix="1" applyFont="1" applyBorder="1" applyAlignment="1">
      <alignment horizontal="left" vertical="top" wrapText="1"/>
    </xf>
    <xf numFmtId="0" fontId="25" fillId="0" borderId="25" xfId="0" applyFont="1" applyBorder="1" applyAlignment="1">
      <alignment wrapText="1"/>
    </xf>
    <xf numFmtId="0" fontId="26" fillId="0" borderId="12" xfId="7" quotePrefix="1" applyFont="1" applyBorder="1" applyAlignment="1">
      <alignment horizontal="left" vertical="center"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top" wrapText="1"/>
    </xf>
    <xf numFmtId="0" fontId="24" fillId="0" borderId="22" xfId="8" quotePrefix="1" applyFont="1" applyBorder="1" applyAlignment="1">
      <alignment horizontal="left" vertical="top" wrapText="1"/>
    </xf>
    <xf numFmtId="0" fontId="25" fillId="0" borderId="23" xfId="0" applyFont="1" applyBorder="1" applyAlignment="1">
      <alignment wrapText="1"/>
    </xf>
    <xf numFmtId="0" fontId="24" fillId="0" borderId="22" xfId="7" quotePrefix="1" applyFont="1" applyBorder="1" applyAlignment="1">
      <alignment horizontal="left" vertical="center" wrapText="1"/>
    </xf>
    <xf numFmtId="0" fontId="24" fillId="0" borderId="10" xfId="7" quotePrefix="1" applyFont="1" applyBorder="1" applyAlignment="1">
      <alignment horizontal="left" vertical="center" wrapText="1"/>
    </xf>
    <xf numFmtId="0" fontId="25" fillId="0" borderId="11" xfId="0" applyFont="1" applyBorder="1" applyAlignment="1">
      <alignment wrapText="1"/>
    </xf>
    <xf numFmtId="0" fontId="25" fillId="0" borderId="24" xfId="0" applyFont="1" applyBorder="1" applyAlignment="1">
      <alignment wrapText="1"/>
    </xf>
    <xf numFmtId="0" fontId="24" fillId="0" borderId="24" xfId="8" quotePrefix="1" applyFont="1" applyBorder="1" applyAlignment="1">
      <alignment horizontal="left" vertical="top" wrapText="1"/>
    </xf>
    <xf numFmtId="0" fontId="24" fillId="0" borderId="25" xfId="8" quotePrefix="1" applyFont="1" applyBorder="1" applyAlignment="1">
      <alignment horizontal="left" vertical="top" wrapText="1"/>
    </xf>
    <xf numFmtId="0" fontId="18" fillId="0" borderId="0" xfId="3" quotePrefix="1" applyAlignment="1">
      <alignment horizontal="center" vertical="center" wrapText="1"/>
    </xf>
    <xf numFmtId="0" fontId="20" fillId="0" borderId="0" xfId="4" quotePrefix="1" applyFont="1" applyAlignment="1">
      <alignment horizontal="center" vertical="top" wrapText="1"/>
    </xf>
    <xf numFmtId="0" fontId="21" fillId="0" borderId="0" xfId="0" applyFont="1" applyAlignment="1">
      <alignment wrapText="1"/>
    </xf>
    <xf numFmtId="0" fontId="24" fillId="0" borderId="17" xfId="5" quotePrefix="1" applyFont="1" applyBorder="1" applyAlignment="1">
      <alignment horizontal="center" vertical="center" wrapText="1"/>
    </xf>
    <xf numFmtId="0" fontId="25" fillId="0" borderId="18" xfId="0" applyFont="1" applyBorder="1" applyAlignment="1">
      <alignment wrapText="1"/>
    </xf>
    <xf numFmtId="0" fontId="18" fillId="0" borderId="20" xfId="6" quotePrefix="1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wrapText="1"/>
    </xf>
    <xf numFmtId="0" fontId="23" fillId="0" borderId="21" xfId="0" applyFont="1" applyBorder="1" applyAlignment="1">
      <alignment horizontal="center" wrapText="1"/>
    </xf>
    <xf numFmtId="0" fontId="24" fillId="0" borderId="23" xfId="8" quotePrefix="1" applyFont="1" applyBorder="1" applyAlignment="1">
      <alignment horizontal="left" vertical="top" wrapText="1"/>
    </xf>
    <xf numFmtId="0" fontId="24" fillId="0" borderId="22" xfId="7" applyFont="1" applyBorder="1" applyAlignment="1">
      <alignment horizontal="left" vertical="center" wrapText="1"/>
    </xf>
  </cellXfs>
  <cellStyles count="13">
    <cellStyle name="S10" xfId="9" xr:uid="{B22ECE92-E940-46C5-A76A-FAF0F6949D61}"/>
    <cellStyle name="S11" xfId="8" xr:uid="{EF6E374C-90B2-4C8C-A6D6-D7C53288AC9E}"/>
    <cellStyle name="S3" xfId="10" xr:uid="{79CE399B-9D3E-42B5-9A1B-79EB54130070}"/>
    <cellStyle name="S4" xfId="3" xr:uid="{C7B12541-EB1F-439F-9B95-BD4677F5A55C}"/>
    <cellStyle name="S5" xfId="4" xr:uid="{114E47E6-82B1-41FD-A194-70FA200D612C}"/>
    <cellStyle name="S7" xfId="5" xr:uid="{1580627C-29B8-4D1B-883D-90CE37930894}"/>
    <cellStyle name="S8" xfId="6" xr:uid="{C6186102-FB17-4570-B5C7-5DBC9F3BB46E}"/>
    <cellStyle name="S9" xfId="7" xr:uid="{065833EA-60C4-46B9-BD87-134626BE8745}"/>
    <cellStyle name="Обычный" xfId="0" builtinId="0"/>
    <cellStyle name="Обычный 2" xfId="11" xr:uid="{DA6FDC4F-3026-4F91-8520-0D9B8B629A90}"/>
    <cellStyle name="Обычный 2 19" xfId="12" xr:uid="{550F6967-5239-4D74-A4CF-FB5BEF7F7DCE}"/>
    <cellStyle name="Обычный 3" xfId="2" xr:uid="{6FBE542F-9995-4D6A-A4F1-C127D7076BC2}"/>
    <cellStyle name="Обычный 4 2" xfId="1" xr:uid="{137998A7-5E48-4C7A-9058-124D2C6F94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0BE32-6758-4547-A445-9CE432A715EF}">
  <sheetPr>
    <pageSetUpPr fitToPage="1"/>
  </sheetPr>
  <dimension ref="A1:IT42"/>
  <sheetViews>
    <sheetView tabSelected="1" workbookViewId="0">
      <selection activeCell="E15" sqref="E15"/>
    </sheetView>
  </sheetViews>
  <sheetFormatPr defaultColWidth="11.5703125" defaultRowHeight="15" x14ac:dyDescent="0.25"/>
  <cols>
    <col min="1" max="1" width="5.5703125" style="1" customWidth="1"/>
    <col min="2" max="2" width="13.85546875" style="1" customWidth="1"/>
    <col min="3" max="3" width="53.85546875" style="1" customWidth="1"/>
    <col min="4" max="4" width="18.140625" customWidth="1"/>
    <col min="257" max="257" width="4.7109375" customWidth="1"/>
    <col min="258" max="258" width="13.7109375" customWidth="1"/>
    <col min="259" max="259" width="56.5703125" customWidth="1"/>
    <col min="260" max="260" width="20.5703125" customWidth="1"/>
    <col min="513" max="513" width="4.7109375" customWidth="1"/>
    <col min="514" max="514" width="13.7109375" customWidth="1"/>
    <col min="515" max="515" width="56.5703125" customWidth="1"/>
    <col min="516" max="516" width="20.5703125" customWidth="1"/>
    <col min="769" max="769" width="4.7109375" customWidth="1"/>
    <col min="770" max="770" width="13.7109375" customWidth="1"/>
    <col min="771" max="771" width="56.5703125" customWidth="1"/>
    <col min="772" max="772" width="20.5703125" customWidth="1"/>
    <col min="1025" max="1025" width="4.7109375" customWidth="1"/>
    <col min="1026" max="1026" width="13.7109375" customWidth="1"/>
    <col min="1027" max="1027" width="56.5703125" customWidth="1"/>
    <col min="1028" max="1028" width="20.5703125" customWidth="1"/>
    <col min="1281" max="1281" width="4.7109375" customWidth="1"/>
    <col min="1282" max="1282" width="13.7109375" customWidth="1"/>
    <col min="1283" max="1283" width="56.5703125" customWidth="1"/>
    <col min="1284" max="1284" width="20.5703125" customWidth="1"/>
    <col min="1537" max="1537" width="4.7109375" customWidth="1"/>
    <col min="1538" max="1538" width="13.7109375" customWidth="1"/>
    <col min="1539" max="1539" width="56.5703125" customWidth="1"/>
    <col min="1540" max="1540" width="20.5703125" customWidth="1"/>
    <col min="1793" max="1793" width="4.7109375" customWidth="1"/>
    <col min="1794" max="1794" width="13.7109375" customWidth="1"/>
    <col min="1795" max="1795" width="56.5703125" customWidth="1"/>
    <col min="1796" max="1796" width="20.5703125" customWidth="1"/>
    <col min="2049" max="2049" width="4.7109375" customWidth="1"/>
    <col min="2050" max="2050" width="13.7109375" customWidth="1"/>
    <col min="2051" max="2051" width="56.5703125" customWidth="1"/>
    <col min="2052" max="2052" width="20.5703125" customWidth="1"/>
    <col min="2305" max="2305" width="4.7109375" customWidth="1"/>
    <col min="2306" max="2306" width="13.7109375" customWidth="1"/>
    <col min="2307" max="2307" width="56.5703125" customWidth="1"/>
    <col min="2308" max="2308" width="20.5703125" customWidth="1"/>
    <col min="2561" max="2561" width="4.7109375" customWidth="1"/>
    <col min="2562" max="2562" width="13.7109375" customWidth="1"/>
    <col min="2563" max="2563" width="56.5703125" customWidth="1"/>
    <col min="2564" max="2564" width="20.5703125" customWidth="1"/>
    <col min="2817" max="2817" width="4.7109375" customWidth="1"/>
    <col min="2818" max="2818" width="13.7109375" customWidth="1"/>
    <col min="2819" max="2819" width="56.5703125" customWidth="1"/>
    <col min="2820" max="2820" width="20.5703125" customWidth="1"/>
    <col min="3073" max="3073" width="4.7109375" customWidth="1"/>
    <col min="3074" max="3074" width="13.7109375" customWidth="1"/>
    <col min="3075" max="3075" width="56.5703125" customWidth="1"/>
    <col min="3076" max="3076" width="20.5703125" customWidth="1"/>
    <col min="3329" max="3329" width="4.7109375" customWidth="1"/>
    <col min="3330" max="3330" width="13.7109375" customWidth="1"/>
    <col min="3331" max="3331" width="56.5703125" customWidth="1"/>
    <col min="3332" max="3332" width="20.5703125" customWidth="1"/>
    <col min="3585" max="3585" width="4.7109375" customWidth="1"/>
    <col min="3586" max="3586" width="13.7109375" customWidth="1"/>
    <col min="3587" max="3587" width="56.5703125" customWidth="1"/>
    <col min="3588" max="3588" width="20.5703125" customWidth="1"/>
    <col min="3841" max="3841" width="4.7109375" customWidth="1"/>
    <col min="3842" max="3842" width="13.7109375" customWidth="1"/>
    <col min="3843" max="3843" width="56.5703125" customWidth="1"/>
    <col min="3844" max="3844" width="20.5703125" customWidth="1"/>
    <col min="4097" max="4097" width="4.7109375" customWidth="1"/>
    <col min="4098" max="4098" width="13.7109375" customWidth="1"/>
    <col min="4099" max="4099" width="56.5703125" customWidth="1"/>
    <col min="4100" max="4100" width="20.5703125" customWidth="1"/>
    <col min="4353" max="4353" width="4.7109375" customWidth="1"/>
    <col min="4354" max="4354" width="13.7109375" customWidth="1"/>
    <col min="4355" max="4355" width="56.5703125" customWidth="1"/>
    <col min="4356" max="4356" width="20.5703125" customWidth="1"/>
    <col min="4609" max="4609" width="4.7109375" customWidth="1"/>
    <col min="4610" max="4610" width="13.7109375" customWidth="1"/>
    <col min="4611" max="4611" width="56.5703125" customWidth="1"/>
    <col min="4612" max="4612" width="20.5703125" customWidth="1"/>
    <col min="4865" max="4865" width="4.7109375" customWidth="1"/>
    <col min="4866" max="4866" width="13.7109375" customWidth="1"/>
    <col min="4867" max="4867" width="56.5703125" customWidth="1"/>
    <col min="4868" max="4868" width="20.5703125" customWidth="1"/>
    <col min="5121" max="5121" width="4.7109375" customWidth="1"/>
    <col min="5122" max="5122" width="13.7109375" customWidth="1"/>
    <col min="5123" max="5123" width="56.5703125" customWidth="1"/>
    <col min="5124" max="5124" width="20.5703125" customWidth="1"/>
    <col min="5377" max="5377" width="4.7109375" customWidth="1"/>
    <col min="5378" max="5378" width="13.7109375" customWidth="1"/>
    <col min="5379" max="5379" width="56.5703125" customWidth="1"/>
    <col min="5380" max="5380" width="20.5703125" customWidth="1"/>
    <col min="5633" max="5633" width="4.7109375" customWidth="1"/>
    <col min="5634" max="5634" width="13.7109375" customWidth="1"/>
    <col min="5635" max="5635" width="56.5703125" customWidth="1"/>
    <col min="5636" max="5636" width="20.5703125" customWidth="1"/>
    <col min="5889" max="5889" width="4.7109375" customWidth="1"/>
    <col min="5890" max="5890" width="13.7109375" customWidth="1"/>
    <col min="5891" max="5891" width="56.5703125" customWidth="1"/>
    <col min="5892" max="5892" width="20.5703125" customWidth="1"/>
    <col min="6145" max="6145" width="4.7109375" customWidth="1"/>
    <col min="6146" max="6146" width="13.7109375" customWidth="1"/>
    <col min="6147" max="6147" width="56.5703125" customWidth="1"/>
    <col min="6148" max="6148" width="20.5703125" customWidth="1"/>
    <col min="6401" max="6401" width="4.7109375" customWidth="1"/>
    <col min="6402" max="6402" width="13.7109375" customWidth="1"/>
    <col min="6403" max="6403" width="56.5703125" customWidth="1"/>
    <col min="6404" max="6404" width="20.5703125" customWidth="1"/>
    <col min="6657" max="6657" width="4.7109375" customWidth="1"/>
    <col min="6658" max="6658" width="13.7109375" customWidth="1"/>
    <col min="6659" max="6659" width="56.5703125" customWidth="1"/>
    <col min="6660" max="6660" width="20.5703125" customWidth="1"/>
    <col min="6913" max="6913" width="4.7109375" customWidth="1"/>
    <col min="6914" max="6914" width="13.7109375" customWidth="1"/>
    <col min="6915" max="6915" width="56.5703125" customWidth="1"/>
    <col min="6916" max="6916" width="20.5703125" customWidth="1"/>
    <col min="7169" max="7169" width="4.7109375" customWidth="1"/>
    <col min="7170" max="7170" width="13.7109375" customWidth="1"/>
    <col min="7171" max="7171" width="56.5703125" customWidth="1"/>
    <col min="7172" max="7172" width="20.5703125" customWidth="1"/>
    <col min="7425" max="7425" width="4.7109375" customWidth="1"/>
    <col min="7426" max="7426" width="13.7109375" customWidth="1"/>
    <col min="7427" max="7427" width="56.5703125" customWidth="1"/>
    <col min="7428" max="7428" width="20.5703125" customWidth="1"/>
    <col min="7681" max="7681" width="4.7109375" customWidth="1"/>
    <col min="7682" max="7682" width="13.7109375" customWidth="1"/>
    <col min="7683" max="7683" width="56.5703125" customWidth="1"/>
    <col min="7684" max="7684" width="20.5703125" customWidth="1"/>
    <col min="7937" max="7937" width="4.7109375" customWidth="1"/>
    <col min="7938" max="7938" width="13.7109375" customWidth="1"/>
    <col min="7939" max="7939" width="56.5703125" customWidth="1"/>
    <col min="7940" max="7940" width="20.5703125" customWidth="1"/>
    <col min="8193" max="8193" width="4.7109375" customWidth="1"/>
    <col min="8194" max="8194" width="13.7109375" customWidth="1"/>
    <col min="8195" max="8195" width="56.5703125" customWidth="1"/>
    <col min="8196" max="8196" width="20.5703125" customWidth="1"/>
    <col min="8449" max="8449" width="4.7109375" customWidth="1"/>
    <col min="8450" max="8450" width="13.7109375" customWidth="1"/>
    <col min="8451" max="8451" width="56.5703125" customWidth="1"/>
    <col min="8452" max="8452" width="20.5703125" customWidth="1"/>
    <col min="8705" max="8705" width="4.7109375" customWidth="1"/>
    <col min="8706" max="8706" width="13.7109375" customWidth="1"/>
    <col min="8707" max="8707" width="56.5703125" customWidth="1"/>
    <col min="8708" max="8708" width="20.5703125" customWidth="1"/>
    <col min="8961" max="8961" width="4.7109375" customWidth="1"/>
    <col min="8962" max="8962" width="13.7109375" customWidth="1"/>
    <col min="8963" max="8963" width="56.5703125" customWidth="1"/>
    <col min="8964" max="8964" width="20.5703125" customWidth="1"/>
    <col min="9217" max="9217" width="4.7109375" customWidth="1"/>
    <col min="9218" max="9218" width="13.7109375" customWidth="1"/>
    <col min="9219" max="9219" width="56.5703125" customWidth="1"/>
    <col min="9220" max="9220" width="20.5703125" customWidth="1"/>
    <col min="9473" max="9473" width="4.7109375" customWidth="1"/>
    <col min="9474" max="9474" width="13.7109375" customWidth="1"/>
    <col min="9475" max="9475" width="56.5703125" customWidth="1"/>
    <col min="9476" max="9476" width="20.5703125" customWidth="1"/>
    <col min="9729" max="9729" width="4.7109375" customWidth="1"/>
    <col min="9730" max="9730" width="13.7109375" customWidth="1"/>
    <col min="9731" max="9731" width="56.5703125" customWidth="1"/>
    <col min="9732" max="9732" width="20.5703125" customWidth="1"/>
    <col min="9985" max="9985" width="4.7109375" customWidth="1"/>
    <col min="9986" max="9986" width="13.7109375" customWidth="1"/>
    <col min="9987" max="9987" width="56.5703125" customWidth="1"/>
    <col min="9988" max="9988" width="20.5703125" customWidth="1"/>
    <col min="10241" max="10241" width="4.7109375" customWidth="1"/>
    <col min="10242" max="10242" width="13.7109375" customWidth="1"/>
    <col min="10243" max="10243" width="56.5703125" customWidth="1"/>
    <col min="10244" max="10244" width="20.5703125" customWidth="1"/>
    <col min="10497" max="10497" width="4.7109375" customWidth="1"/>
    <col min="10498" max="10498" width="13.7109375" customWidth="1"/>
    <col min="10499" max="10499" width="56.5703125" customWidth="1"/>
    <col min="10500" max="10500" width="20.5703125" customWidth="1"/>
    <col min="10753" max="10753" width="4.7109375" customWidth="1"/>
    <col min="10754" max="10754" width="13.7109375" customWidth="1"/>
    <col min="10755" max="10755" width="56.5703125" customWidth="1"/>
    <col min="10756" max="10756" width="20.5703125" customWidth="1"/>
    <col min="11009" max="11009" width="4.7109375" customWidth="1"/>
    <col min="11010" max="11010" width="13.7109375" customWidth="1"/>
    <col min="11011" max="11011" width="56.5703125" customWidth="1"/>
    <col min="11012" max="11012" width="20.5703125" customWidth="1"/>
    <col min="11265" max="11265" width="4.7109375" customWidth="1"/>
    <col min="11266" max="11266" width="13.7109375" customWidth="1"/>
    <col min="11267" max="11267" width="56.5703125" customWidth="1"/>
    <col min="11268" max="11268" width="20.5703125" customWidth="1"/>
    <col min="11521" max="11521" width="4.7109375" customWidth="1"/>
    <col min="11522" max="11522" width="13.7109375" customWidth="1"/>
    <col min="11523" max="11523" width="56.5703125" customWidth="1"/>
    <col min="11524" max="11524" width="20.5703125" customWidth="1"/>
    <col min="11777" max="11777" width="4.7109375" customWidth="1"/>
    <col min="11778" max="11778" width="13.7109375" customWidth="1"/>
    <col min="11779" max="11779" width="56.5703125" customWidth="1"/>
    <col min="11780" max="11780" width="20.5703125" customWidth="1"/>
    <col min="12033" max="12033" width="4.7109375" customWidth="1"/>
    <col min="12034" max="12034" width="13.7109375" customWidth="1"/>
    <col min="12035" max="12035" width="56.5703125" customWidth="1"/>
    <col min="12036" max="12036" width="20.5703125" customWidth="1"/>
    <col min="12289" max="12289" width="4.7109375" customWidth="1"/>
    <col min="12290" max="12290" width="13.7109375" customWidth="1"/>
    <col min="12291" max="12291" width="56.5703125" customWidth="1"/>
    <col min="12292" max="12292" width="20.5703125" customWidth="1"/>
    <col min="12545" max="12545" width="4.7109375" customWidth="1"/>
    <col min="12546" max="12546" width="13.7109375" customWidth="1"/>
    <col min="12547" max="12547" width="56.5703125" customWidth="1"/>
    <col min="12548" max="12548" width="20.5703125" customWidth="1"/>
    <col min="12801" max="12801" width="4.7109375" customWidth="1"/>
    <col min="12802" max="12802" width="13.7109375" customWidth="1"/>
    <col min="12803" max="12803" width="56.5703125" customWidth="1"/>
    <col min="12804" max="12804" width="20.5703125" customWidth="1"/>
    <col min="13057" max="13057" width="4.7109375" customWidth="1"/>
    <col min="13058" max="13058" width="13.7109375" customWidth="1"/>
    <col min="13059" max="13059" width="56.5703125" customWidth="1"/>
    <col min="13060" max="13060" width="20.5703125" customWidth="1"/>
    <col min="13313" max="13313" width="4.7109375" customWidth="1"/>
    <col min="13314" max="13314" width="13.7109375" customWidth="1"/>
    <col min="13315" max="13315" width="56.5703125" customWidth="1"/>
    <col min="13316" max="13316" width="20.5703125" customWidth="1"/>
    <col min="13569" max="13569" width="4.7109375" customWidth="1"/>
    <col min="13570" max="13570" width="13.7109375" customWidth="1"/>
    <col min="13571" max="13571" width="56.5703125" customWidth="1"/>
    <col min="13572" max="13572" width="20.5703125" customWidth="1"/>
    <col min="13825" max="13825" width="4.7109375" customWidth="1"/>
    <col min="13826" max="13826" width="13.7109375" customWidth="1"/>
    <col min="13827" max="13827" width="56.5703125" customWidth="1"/>
    <col min="13828" max="13828" width="20.5703125" customWidth="1"/>
    <col min="14081" max="14081" width="4.7109375" customWidth="1"/>
    <col min="14082" max="14082" width="13.7109375" customWidth="1"/>
    <col min="14083" max="14083" width="56.5703125" customWidth="1"/>
    <col min="14084" max="14084" width="20.5703125" customWidth="1"/>
    <col min="14337" max="14337" width="4.7109375" customWidth="1"/>
    <col min="14338" max="14338" width="13.7109375" customWidth="1"/>
    <col min="14339" max="14339" width="56.5703125" customWidth="1"/>
    <col min="14340" max="14340" width="20.5703125" customWidth="1"/>
    <col min="14593" max="14593" width="4.7109375" customWidth="1"/>
    <col min="14594" max="14594" width="13.7109375" customWidth="1"/>
    <col min="14595" max="14595" width="56.5703125" customWidth="1"/>
    <col min="14596" max="14596" width="20.5703125" customWidth="1"/>
    <col min="14849" max="14849" width="4.7109375" customWidth="1"/>
    <col min="14850" max="14850" width="13.7109375" customWidth="1"/>
    <col min="14851" max="14851" width="56.5703125" customWidth="1"/>
    <col min="14852" max="14852" width="20.5703125" customWidth="1"/>
    <col min="15105" max="15105" width="4.7109375" customWidth="1"/>
    <col min="15106" max="15106" width="13.7109375" customWidth="1"/>
    <col min="15107" max="15107" width="56.5703125" customWidth="1"/>
    <col min="15108" max="15108" width="20.5703125" customWidth="1"/>
    <col min="15361" max="15361" width="4.7109375" customWidth="1"/>
    <col min="15362" max="15362" width="13.7109375" customWidth="1"/>
    <col min="15363" max="15363" width="56.5703125" customWidth="1"/>
    <col min="15364" max="15364" width="20.5703125" customWidth="1"/>
    <col min="15617" max="15617" width="4.7109375" customWidth="1"/>
    <col min="15618" max="15618" width="13.7109375" customWidth="1"/>
    <col min="15619" max="15619" width="56.5703125" customWidth="1"/>
    <col min="15620" max="15620" width="20.5703125" customWidth="1"/>
    <col min="15873" max="15873" width="4.7109375" customWidth="1"/>
    <col min="15874" max="15874" width="13.7109375" customWidth="1"/>
    <col min="15875" max="15875" width="56.5703125" customWidth="1"/>
    <col min="15876" max="15876" width="20.5703125" customWidth="1"/>
    <col min="16129" max="16129" width="4.7109375" customWidth="1"/>
    <col min="16130" max="16130" width="13.7109375" customWidth="1"/>
    <col min="16131" max="16131" width="56.5703125" customWidth="1"/>
    <col min="16132" max="16132" width="20.5703125" customWidth="1"/>
  </cols>
  <sheetData>
    <row r="1" spans="1:5" x14ac:dyDescent="0.25">
      <c r="C1" s="83" t="s">
        <v>0</v>
      </c>
      <c r="D1" s="84"/>
      <c r="E1" s="2"/>
    </row>
    <row r="2" spans="1:5" ht="15.75" x14ac:dyDescent="0.25">
      <c r="A2" s="3"/>
      <c r="B2" s="3"/>
      <c r="C2" s="85" t="s">
        <v>1</v>
      </c>
      <c r="D2" s="86"/>
      <c r="E2" s="2"/>
    </row>
    <row r="3" spans="1:5" ht="15.75" x14ac:dyDescent="0.25">
      <c r="A3" s="3"/>
      <c r="B3" s="3"/>
      <c r="C3" s="85" t="s">
        <v>2</v>
      </c>
      <c r="D3" s="86"/>
      <c r="E3" s="2"/>
    </row>
    <row r="4" spans="1:5" ht="15.75" x14ac:dyDescent="0.25">
      <c r="A4" s="3"/>
      <c r="B4" s="3"/>
      <c r="C4" s="85" t="s">
        <v>3</v>
      </c>
      <c r="D4" s="86"/>
      <c r="E4" s="2"/>
    </row>
    <row r="5" spans="1:5" ht="15.75" x14ac:dyDescent="0.25">
      <c r="A5" s="3"/>
      <c r="B5" s="3"/>
      <c r="C5" s="85" t="s">
        <v>4</v>
      </c>
      <c r="D5" s="86"/>
      <c r="E5" s="2"/>
    </row>
    <row r="6" spans="1:5" ht="15.75" x14ac:dyDescent="0.25">
      <c r="A6" s="3"/>
      <c r="B6" s="3"/>
      <c r="C6" s="85" t="s">
        <v>5</v>
      </c>
      <c r="D6" s="86"/>
      <c r="E6" s="2"/>
    </row>
    <row r="7" spans="1:5" ht="15.75" x14ac:dyDescent="0.25">
      <c r="A7" s="3"/>
      <c r="B7" s="3"/>
      <c r="C7" s="3"/>
      <c r="D7" s="4"/>
    </row>
    <row r="8" spans="1:5" ht="15.75" x14ac:dyDescent="0.25">
      <c r="A8" s="3"/>
      <c r="B8" s="3"/>
      <c r="C8" s="3"/>
      <c r="D8" s="5"/>
    </row>
    <row r="9" spans="1:5" ht="26.25" customHeight="1" x14ac:dyDescent="0.25">
      <c r="A9" s="3"/>
      <c r="B9" s="77" t="s">
        <v>6</v>
      </c>
      <c r="C9" s="78"/>
      <c r="D9" s="78"/>
    </row>
    <row r="10" spans="1:5" ht="135" customHeight="1" x14ac:dyDescent="0.25">
      <c r="A10" s="79" t="s">
        <v>102</v>
      </c>
      <c r="B10" s="79"/>
      <c r="C10" s="79"/>
      <c r="D10" s="80"/>
    </row>
    <row r="11" spans="1:5" ht="16.5" thickBot="1" x14ac:dyDescent="0.3">
      <c r="A11" s="81" t="s">
        <v>7</v>
      </c>
      <c r="B11" s="82"/>
      <c r="C11" s="82"/>
      <c r="D11" s="61" t="s">
        <v>96</v>
      </c>
    </row>
    <row r="12" spans="1:5" ht="45.75" customHeight="1" thickBot="1" x14ac:dyDescent="0.3">
      <c r="A12" s="59" t="s">
        <v>8</v>
      </c>
      <c r="B12" s="60" t="s">
        <v>9</v>
      </c>
      <c r="C12" s="60" t="s">
        <v>10</v>
      </c>
      <c r="D12" s="58" t="s">
        <v>95</v>
      </c>
    </row>
    <row r="13" spans="1:5" ht="15.75" x14ac:dyDescent="0.25">
      <c r="A13" s="6" t="s">
        <v>11</v>
      </c>
      <c r="B13" s="6" t="s">
        <v>12</v>
      </c>
      <c r="C13" s="7" t="s">
        <v>13</v>
      </c>
      <c r="D13" s="8">
        <v>6</v>
      </c>
    </row>
    <row r="14" spans="1:5" ht="31.5" x14ac:dyDescent="0.25">
      <c r="A14" s="6"/>
      <c r="B14" s="6"/>
      <c r="C14" s="62" t="s">
        <v>98</v>
      </c>
      <c r="D14" s="8"/>
    </row>
    <row r="15" spans="1:5" ht="47.25" x14ac:dyDescent="0.25">
      <c r="A15" s="9" t="s">
        <v>11</v>
      </c>
      <c r="B15" s="10" t="s">
        <v>14</v>
      </c>
      <c r="C15" s="10" t="s">
        <v>15</v>
      </c>
      <c r="D15" s="11">
        <f>'Смета №1 Сев корпус'!G20</f>
        <v>339630.51</v>
      </c>
    </row>
    <row r="16" spans="1:5" ht="31.5" x14ac:dyDescent="0.25">
      <c r="A16" s="9"/>
      <c r="B16" s="10"/>
      <c r="C16" s="12" t="s">
        <v>97</v>
      </c>
      <c r="D16" s="11"/>
    </row>
    <row r="17" spans="1:254" ht="47.25" x14ac:dyDescent="0.25">
      <c r="A17" s="9" t="s">
        <v>13</v>
      </c>
      <c r="B17" s="10" t="s">
        <v>16</v>
      </c>
      <c r="C17" s="10" t="s">
        <v>15</v>
      </c>
      <c r="D17" s="11">
        <f>'Смета №2 Восточн корп'!G19</f>
        <v>388894.74</v>
      </c>
    </row>
    <row r="18" spans="1:254" ht="15.75" x14ac:dyDescent="0.25">
      <c r="A18" s="9"/>
      <c r="B18" s="10"/>
      <c r="C18" s="12" t="s">
        <v>89</v>
      </c>
      <c r="D18" s="11"/>
    </row>
    <row r="19" spans="1:254" ht="15.75" x14ac:dyDescent="0.25">
      <c r="A19" s="9" t="s">
        <v>19</v>
      </c>
      <c r="B19" s="10" t="s">
        <v>88</v>
      </c>
      <c r="C19" s="10" t="s">
        <v>17</v>
      </c>
      <c r="D19" s="11">
        <f>'Расчет №3 командир'!H14</f>
        <v>68800</v>
      </c>
    </row>
    <row r="20" spans="1:254" ht="15.75" x14ac:dyDescent="0.25">
      <c r="A20" s="9"/>
      <c r="B20" s="12"/>
      <c r="C20" s="12" t="s">
        <v>20</v>
      </c>
      <c r="D20" s="13">
        <f>D15+D17+D19</f>
        <v>797325.25</v>
      </c>
    </row>
    <row r="21" spans="1:254" ht="15.75" x14ac:dyDescent="0.25">
      <c r="A21" s="71"/>
      <c r="B21" s="72"/>
      <c r="C21" s="72"/>
      <c r="D21" s="72"/>
    </row>
    <row r="22" spans="1:254" x14ac:dyDescent="0.25">
      <c r="A22" s="73" t="s">
        <v>21</v>
      </c>
      <c r="B22" s="74"/>
      <c r="C22" s="74"/>
      <c r="D22" s="74"/>
    </row>
    <row r="23" spans="1:254" ht="15.75" x14ac:dyDescent="0.25">
      <c r="A23" s="14"/>
      <c r="B23"/>
      <c r="C23"/>
    </row>
    <row r="24" spans="1:254" ht="15.75" x14ac:dyDescent="0.25">
      <c r="A24" s="14"/>
      <c r="B24" s="14"/>
      <c r="C24" s="14"/>
      <c r="D24" s="15"/>
      <c r="IS24" s="16"/>
      <c r="IT24" s="16"/>
    </row>
    <row r="25" spans="1:254" ht="31.5" x14ac:dyDescent="0.25">
      <c r="A25" s="73" t="s">
        <v>22</v>
      </c>
      <c r="B25" s="75"/>
      <c r="C25" s="17" t="s">
        <v>23</v>
      </c>
      <c r="D25" s="15" t="s">
        <v>24</v>
      </c>
      <c r="IS25" s="16"/>
      <c r="IT25" s="16"/>
    </row>
    <row r="26" spans="1:254" ht="15.75" x14ac:dyDescent="0.25">
      <c r="A26" s="14"/>
      <c r="B26" s="18"/>
      <c r="C26" s="17"/>
      <c r="D26" s="15"/>
      <c r="IS26" s="16"/>
      <c r="IT26" s="16"/>
    </row>
    <row r="27" spans="1:254" ht="15.75" x14ac:dyDescent="0.25">
      <c r="A27" s="73" t="s">
        <v>25</v>
      </c>
      <c r="B27" s="75"/>
      <c r="C27" s="18" t="s">
        <v>26</v>
      </c>
      <c r="D27" s="19" t="s">
        <v>27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S27" s="16"/>
      <c r="IT27" s="16"/>
    </row>
    <row r="28" spans="1:254" ht="15.75" x14ac:dyDescent="0.25">
      <c r="A28" s="14"/>
      <c r="B28" s="18"/>
      <c r="C28" s="18"/>
      <c r="D28" s="19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S28" s="16"/>
      <c r="IT28" s="16"/>
    </row>
    <row r="29" spans="1:254" ht="31.5" x14ac:dyDescent="0.25">
      <c r="A29" s="73" t="s">
        <v>28</v>
      </c>
      <c r="B29" s="75"/>
      <c r="C29" s="20" t="s">
        <v>29</v>
      </c>
      <c r="D29" s="15" t="s">
        <v>30</v>
      </c>
      <c r="G29" s="21"/>
      <c r="H29" s="21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</row>
    <row r="30" spans="1:254" ht="15.75" x14ac:dyDescent="0.25">
      <c r="A30" s="14"/>
      <c r="B30" s="18"/>
      <c r="C30" s="17"/>
      <c r="D30" s="15"/>
      <c r="F30" s="21"/>
      <c r="G30" s="21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S30" s="16"/>
      <c r="IT30" s="16"/>
    </row>
    <row r="31" spans="1:254" ht="15.75" x14ac:dyDescent="0.25">
      <c r="A31" s="22"/>
      <c r="B31" s="19"/>
      <c r="C31" s="19"/>
      <c r="D31" s="15"/>
      <c r="F31" s="21"/>
      <c r="G31" s="21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S31" s="16"/>
      <c r="IT31" s="16"/>
    </row>
    <row r="32" spans="1:254" ht="15.75" x14ac:dyDescent="0.25">
      <c r="A32" s="23"/>
      <c r="B32" s="18"/>
      <c r="C32" s="18"/>
      <c r="D32" s="19"/>
      <c r="F32" s="21"/>
      <c r="G32" s="21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S32" s="16"/>
      <c r="IT32" s="16"/>
    </row>
    <row r="33" spans="1:254" ht="15.75" x14ac:dyDescent="0.25">
      <c r="A33" s="23"/>
      <c r="B33" s="20"/>
      <c r="C33" s="20"/>
      <c r="D33" s="15"/>
      <c r="F33" s="21"/>
      <c r="G33" s="21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S33" s="16"/>
      <c r="IT33" s="16"/>
    </row>
    <row r="34" spans="1:254" ht="15.75" x14ac:dyDescent="0.25">
      <c r="A34" s="23"/>
      <c r="B34" s="20"/>
      <c r="C34" s="20"/>
      <c r="D34" s="15"/>
      <c r="E34" s="24"/>
      <c r="F34" s="24"/>
      <c r="G34" s="21"/>
      <c r="H34" s="21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</row>
    <row r="35" spans="1:254" x14ac:dyDescent="0.25">
      <c r="A35" s="23"/>
      <c r="B35" s="23"/>
      <c r="C35" s="25"/>
      <c r="D35" s="26"/>
      <c r="E35" s="24"/>
      <c r="F35" s="24"/>
      <c r="G35" s="21"/>
      <c r="H35" s="21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</row>
    <row r="36" spans="1:254" x14ac:dyDescent="0.25">
      <c r="A36" s="23"/>
      <c r="B36" s="23"/>
      <c r="C36" s="22"/>
      <c r="D36" s="21"/>
      <c r="E36" s="24"/>
      <c r="F36" s="24"/>
      <c r="G36" s="21"/>
      <c r="H36" s="21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</row>
    <row r="37" spans="1:254" x14ac:dyDescent="0.25">
      <c r="A37" s="23"/>
      <c r="B37" s="23"/>
      <c r="C37" s="22"/>
      <c r="D37" s="26"/>
      <c r="E37" s="24"/>
      <c r="F37" s="24"/>
      <c r="G37" s="21"/>
      <c r="H37" s="21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</row>
    <row r="38" spans="1:254" x14ac:dyDescent="0.25">
      <c r="A38" s="76"/>
      <c r="B38" s="76"/>
      <c r="C38" s="76"/>
      <c r="D38" s="26"/>
      <c r="E38" s="24"/>
      <c r="F38" s="24"/>
      <c r="G38" s="21"/>
      <c r="H38" s="21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</row>
    <row r="39" spans="1:254" x14ac:dyDescent="0.25">
      <c r="A39" s="23"/>
      <c r="B39" s="23"/>
      <c r="C39" s="22"/>
      <c r="D39" s="21"/>
      <c r="E39" s="21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S39" s="16"/>
      <c r="IT39" s="16"/>
    </row>
    <row r="40" spans="1:254" x14ac:dyDescent="0.25">
      <c r="A40" s="23"/>
      <c r="B40" s="23"/>
      <c r="C40" s="22"/>
      <c r="E40" s="24"/>
      <c r="F40" s="24"/>
      <c r="G40" s="21"/>
      <c r="H40" s="21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</row>
    <row r="41" spans="1:254" x14ac:dyDescent="0.25">
      <c r="A41" s="23"/>
      <c r="B41" s="23"/>
      <c r="E41" s="24"/>
      <c r="F41" s="24"/>
      <c r="G41" s="21"/>
      <c r="H41" s="21"/>
    </row>
    <row r="42" spans="1:254" x14ac:dyDescent="0.25">
      <c r="A42" s="23"/>
      <c r="B42" s="23"/>
      <c r="E42" s="21"/>
    </row>
  </sheetData>
  <mergeCells count="15">
    <mergeCell ref="A38:C38"/>
    <mergeCell ref="B9:D9"/>
    <mergeCell ref="A10:D10"/>
    <mergeCell ref="A11:C11"/>
    <mergeCell ref="C1:D1"/>
    <mergeCell ref="C2:D2"/>
    <mergeCell ref="C3:D3"/>
    <mergeCell ref="C4:D4"/>
    <mergeCell ref="C5:D5"/>
    <mergeCell ref="C6:D6"/>
    <mergeCell ref="A21:D21"/>
    <mergeCell ref="A22:D22"/>
    <mergeCell ref="A25:B25"/>
    <mergeCell ref="A27:B27"/>
    <mergeCell ref="A29:B29"/>
  </mergeCells>
  <pageMargins left="0.7" right="0.7" top="0.75" bottom="0.75" header="0.3" footer="0.3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6319D-54D8-41A5-85E5-3119F9C8A4DE}">
  <dimension ref="A2:M32"/>
  <sheetViews>
    <sheetView topLeftCell="A17" workbookViewId="0">
      <selection activeCell="M35" sqref="M35"/>
    </sheetView>
  </sheetViews>
  <sheetFormatPr defaultRowHeight="15.75" x14ac:dyDescent="0.25"/>
  <cols>
    <col min="1" max="1" width="5" style="27" customWidth="1"/>
    <col min="2" max="2" width="27.28515625" style="28" customWidth="1"/>
    <col min="3" max="3" width="6.85546875" style="28" customWidth="1"/>
    <col min="4" max="4" width="20.85546875" style="29" customWidth="1"/>
    <col min="5" max="5" width="11.140625" style="44" customWidth="1"/>
    <col min="6" max="6" width="8.140625" style="28" customWidth="1"/>
    <col min="7" max="7" width="16.42578125" style="44" customWidth="1"/>
    <col min="8" max="12" width="13" style="30" hidden="1" customWidth="1"/>
    <col min="13" max="13" width="25.7109375" style="31" customWidth="1"/>
    <col min="14" max="256" width="9.140625" style="30"/>
    <col min="257" max="257" width="5" style="30" customWidth="1"/>
    <col min="258" max="258" width="27.28515625" style="30" customWidth="1"/>
    <col min="259" max="259" width="6.85546875" style="30" customWidth="1"/>
    <col min="260" max="260" width="20.85546875" style="30" customWidth="1"/>
    <col min="261" max="261" width="11.140625" style="30" customWidth="1"/>
    <col min="262" max="262" width="8.140625" style="30" customWidth="1"/>
    <col min="263" max="263" width="16.42578125" style="30" customWidth="1"/>
    <col min="264" max="268" width="0" style="30" hidden="1" customWidth="1"/>
    <col min="269" max="269" width="25.7109375" style="30" customWidth="1"/>
    <col min="270" max="512" width="9.140625" style="30"/>
    <col min="513" max="513" width="5" style="30" customWidth="1"/>
    <col min="514" max="514" width="27.28515625" style="30" customWidth="1"/>
    <col min="515" max="515" width="6.85546875" style="30" customWidth="1"/>
    <col min="516" max="516" width="20.85546875" style="30" customWidth="1"/>
    <col min="517" max="517" width="11.140625" style="30" customWidth="1"/>
    <col min="518" max="518" width="8.140625" style="30" customWidth="1"/>
    <col min="519" max="519" width="16.42578125" style="30" customWidth="1"/>
    <col min="520" max="524" width="0" style="30" hidden="1" customWidth="1"/>
    <col min="525" max="525" width="25.7109375" style="30" customWidth="1"/>
    <col min="526" max="768" width="9.140625" style="30"/>
    <col min="769" max="769" width="5" style="30" customWidth="1"/>
    <col min="770" max="770" width="27.28515625" style="30" customWidth="1"/>
    <col min="771" max="771" width="6.85546875" style="30" customWidth="1"/>
    <col min="772" max="772" width="20.85546875" style="30" customWidth="1"/>
    <col min="773" max="773" width="11.140625" style="30" customWidth="1"/>
    <col min="774" max="774" width="8.140625" style="30" customWidth="1"/>
    <col min="775" max="775" width="16.42578125" style="30" customWidth="1"/>
    <col min="776" max="780" width="0" style="30" hidden="1" customWidth="1"/>
    <col min="781" max="781" width="25.7109375" style="30" customWidth="1"/>
    <col min="782" max="1024" width="9.140625" style="30"/>
    <col min="1025" max="1025" width="5" style="30" customWidth="1"/>
    <col min="1026" max="1026" width="27.28515625" style="30" customWidth="1"/>
    <col min="1027" max="1027" width="6.85546875" style="30" customWidth="1"/>
    <col min="1028" max="1028" width="20.85546875" style="30" customWidth="1"/>
    <col min="1029" max="1029" width="11.140625" style="30" customWidth="1"/>
    <col min="1030" max="1030" width="8.140625" style="30" customWidth="1"/>
    <col min="1031" max="1031" width="16.42578125" style="30" customWidth="1"/>
    <col min="1032" max="1036" width="0" style="30" hidden="1" customWidth="1"/>
    <col min="1037" max="1037" width="25.7109375" style="30" customWidth="1"/>
    <col min="1038" max="1280" width="9.140625" style="30"/>
    <col min="1281" max="1281" width="5" style="30" customWidth="1"/>
    <col min="1282" max="1282" width="27.28515625" style="30" customWidth="1"/>
    <col min="1283" max="1283" width="6.85546875" style="30" customWidth="1"/>
    <col min="1284" max="1284" width="20.85546875" style="30" customWidth="1"/>
    <col min="1285" max="1285" width="11.140625" style="30" customWidth="1"/>
    <col min="1286" max="1286" width="8.140625" style="30" customWidth="1"/>
    <col min="1287" max="1287" width="16.42578125" style="30" customWidth="1"/>
    <col min="1288" max="1292" width="0" style="30" hidden="1" customWidth="1"/>
    <col min="1293" max="1293" width="25.7109375" style="30" customWidth="1"/>
    <col min="1294" max="1536" width="9.140625" style="30"/>
    <col min="1537" max="1537" width="5" style="30" customWidth="1"/>
    <col min="1538" max="1538" width="27.28515625" style="30" customWidth="1"/>
    <col min="1539" max="1539" width="6.85546875" style="30" customWidth="1"/>
    <col min="1540" max="1540" width="20.85546875" style="30" customWidth="1"/>
    <col min="1541" max="1541" width="11.140625" style="30" customWidth="1"/>
    <col min="1542" max="1542" width="8.140625" style="30" customWidth="1"/>
    <col min="1543" max="1543" width="16.42578125" style="30" customWidth="1"/>
    <col min="1544" max="1548" width="0" style="30" hidden="1" customWidth="1"/>
    <col min="1549" max="1549" width="25.7109375" style="30" customWidth="1"/>
    <col min="1550" max="1792" width="9.140625" style="30"/>
    <col min="1793" max="1793" width="5" style="30" customWidth="1"/>
    <col min="1794" max="1794" width="27.28515625" style="30" customWidth="1"/>
    <col min="1795" max="1795" width="6.85546875" style="30" customWidth="1"/>
    <col min="1796" max="1796" width="20.85546875" style="30" customWidth="1"/>
    <col min="1797" max="1797" width="11.140625" style="30" customWidth="1"/>
    <col min="1798" max="1798" width="8.140625" style="30" customWidth="1"/>
    <col min="1799" max="1799" width="16.42578125" style="30" customWidth="1"/>
    <col min="1800" max="1804" width="0" style="30" hidden="1" customWidth="1"/>
    <col min="1805" max="1805" width="25.7109375" style="30" customWidth="1"/>
    <col min="1806" max="2048" width="9.140625" style="30"/>
    <col min="2049" max="2049" width="5" style="30" customWidth="1"/>
    <col min="2050" max="2050" width="27.28515625" style="30" customWidth="1"/>
    <col min="2051" max="2051" width="6.85546875" style="30" customWidth="1"/>
    <col min="2052" max="2052" width="20.85546875" style="30" customWidth="1"/>
    <col min="2053" max="2053" width="11.140625" style="30" customWidth="1"/>
    <col min="2054" max="2054" width="8.140625" style="30" customWidth="1"/>
    <col min="2055" max="2055" width="16.42578125" style="30" customWidth="1"/>
    <col min="2056" max="2060" width="0" style="30" hidden="1" customWidth="1"/>
    <col min="2061" max="2061" width="25.7109375" style="30" customWidth="1"/>
    <col min="2062" max="2304" width="9.140625" style="30"/>
    <col min="2305" max="2305" width="5" style="30" customWidth="1"/>
    <col min="2306" max="2306" width="27.28515625" style="30" customWidth="1"/>
    <col min="2307" max="2307" width="6.85546875" style="30" customWidth="1"/>
    <col min="2308" max="2308" width="20.85546875" style="30" customWidth="1"/>
    <col min="2309" max="2309" width="11.140625" style="30" customWidth="1"/>
    <col min="2310" max="2310" width="8.140625" style="30" customWidth="1"/>
    <col min="2311" max="2311" width="16.42578125" style="30" customWidth="1"/>
    <col min="2312" max="2316" width="0" style="30" hidden="1" customWidth="1"/>
    <col min="2317" max="2317" width="25.7109375" style="30" customWidth="1"/>
    <col min="2318" max="2560" width="9.140625" style="30"/>
    <col min="2561" max="2561" width="5" style="30" customWidth="1"/>
    <col min="2562" max="2562" width="27.28515625" style="30" customWidth="1"/>
    <col min="2563" max="2563" width="6.85546875" style="30" customWidth="1"/>
    <col min="2564" max="2564" width="20.85546875" style="30" customWidth="1"/>
    <col min="2565" max="2565" width="11.140625" style="30" customWidth="1"/>
    <col min="2566" max="2566" width="8.140625" style="30" customWidth="1"/>
    <col min="2567" max="2567" width="16.42578125" style="30" customWidth="1"/>
    <col min="2568" max="2572" width="0" style="30" hidden="1" customWidth="1"/>
    <col min="2573" max="2573" width="25.7109375" style="30" customWidth="1"/>
    <col min="2574" max="2816" width="9.140625" style="30"/>
    <col min="2817" max="2817" width="5" style="30" customWidth="1"/>
    <col min="2818" max="2818" width="27.28515625" style="30" customWidth="1"/>
    <col min="2819" max="2819" width="6.85546875" style="30" customWidth="1"/>
    <col min="2820" max="2820" width="20.85546875" style="30" customWidth="1"/>
    <col min="2821" max="2821" width="11.140625" style="30" customWidth="1"/>
    <col min="2822" max="2822" width="8.140625" style="30" customWidth="1"/>
    <col min="2823" max="2823" width="16.42578125" style="30" customWidth="1"/>
    <col min="2824" max="2828" width="0" style="30" hidden="1" customWidth="1"/>
    <col min="2829" max="2829" width="25.7109375" style="30" customWidth="1"/>
    <col min="2830" max="3072" width="9.140625" style="30"/>
    <col min="3073" max="3073" width="5" style="30" customWidth="1"/>
    <col min="3074" max="3074" width="27.28515625" style="30" customWidth="1"/>
    <col min="3075" max="3075" width="6.85546875" style="30" customWidth="1"/>
    <col min="3076" max="3076" width="20.85546875" style="30" customWidth="1"/>
    <col min="3077" max="3077" width="11.140625" style="30" customWidth="1"/>
    <col min="3078" max="3078" width="8.140625" style="30" customWidth="1"/>
    <col min="3079" max="3079" width="16.42578125" style="30" customWidth="1"/>
    <col min="3080" max="3084" width="0" style="30" hidden="1" customWidth="1"/>
    <col min="3085" max="3085" width="25.7109375" style="30" customWidth="1"/>
    <col min="3086" max="3328" width="9.140625" style="30"/>
    <col min="3329" max="3329" width="5" style="30" customWidth="1"/>
    <col min="3330" max="3330" width="27.28515625" style="30" customWidth="1"/>
    <col min="3331" max="3331" width="6.85546875" style="30" customWidth="1"/>
    <col min="3332" max="3332" width="20.85546875" style="30" customWidth="1"/>
    <col min="3333" max="3333" width="11.140625" style="30" customWidth="1"/>
    <col min="3334" max="3334" width="8.140625" style="30" customWidth="1"/>
    <col min="3335" max="3335" width="16.42578125" style="30" customWidth="1"/>
    <col min="3336" max="3340" width="0" style="30" hidden="1" customWidth="1"/>
    <col min="3341" max="3341" width="25.7109375" style="30" customWidth="1"/>
    <col min="3342" max="3584" width="9.140625" style="30"/>
    <col min="3585" max="3585" width="5" style="30" customWidth="1"/>
    <col min="3586" max="3586" width="27.28515625" style="30" customWidth="1"/>
    <col min="3587" max="3587" width="6.85546875" style="30" customWidth="1"/>
    <col min="3588" max="3588" width="20.85546875" style="30" customWidth="1"/>
    <col min="3589" max="3589" width="11.140625" style="30" customWidth="1"/>
    <col min="3590" max="3590" width="8.140625" style="30" customWidth="1"/>
    <col min="3591" max="3591" width="16.42578125" style="30" customWidth="1"/>
    <col min="3592" max="3596" width="0" style="30" hidden="1" customWidth="1"/>
    <col min="3597" max="3597" width="25.7109375" style="30" customWidth="1"/>
    <col min="3598" max="3840" width="9.140625" style="30"/>
    <col min="3841" max="3841" width="5" style="30" customWidth="1"/>
    <col min="3842" max="3842" width="27.28515625" style="30" customWidth="1"/>
    <col min="3843" max="3843" width="6.85546875" style="30" customWidth="1"/>
    <col min="3844" max="3844" width="20.85546875" style="30" customWidth="1"/>
    <col min="3845" max="3845" width="11.140625" style="30" customWidth="1"/>
    <col min="3846" max="3846" width="8.140625" style="30" customWidth="1"/>
    <col min="3847" max="3847" width="16.42578125" style="30" customWidth="1"/>
    <col min="3848" max="3852" width="0" style="30" hidden="1" customWidth="1"/>
    <col min="3853" max="3853" width="25.7109375" style="30" customWidth="1"/>
    <col min="3854" max="4096" width="9.140625" style="30"/>
    <col min="4097" max="4097" width="5" style="30" customWidth="1"/>
    <col min="4098" max="4098" width="27.28515625" style="30" customWidth="1"/>
    <col min="4099" max="4099" width="6.85546875" style="30" customWidth="1"/>
    <col min="4100" max="4100" width="20.85546875" style="30" customWidth="1"/>
    <col min="4101" max="4101" width="11.140625" style="30" customWidth="1"/>
    <col min="4102" max="4102" width="8.140625" style="30" customWidth="1"/>
    <col min="4103" max="4103" width="16.42578125" style="30" customWidth="1"/>
    <col min="4104" max="4108" width="0" style="30" hidden="1" customWidth="1"/>
    <col min="4109" max="4109" width="25.7109375" style="30" customWidth="1"/>
    <col min="4110" max="4352" width="9.140625" style="30"/>
    <col min="4353" max="4353" width="5" style="30" customWidth="1"/>
    <col min="4354" max="4354" width="27.28515625" style="30" customWidth="1"/>
    <col min="4355" max="4355" width="6.85546875" style="30" customWidth="1"/>
    <col min="4356" max="4356" width="20.85546875" style="30" customWidth="1"/>
    <col min="4357" max="4357" width="11.140625" style="30" customWidth="1"/>
    <col min="4358" max="4358" width="8.140625" style="30" customWidth="1"/>
    <col min="4359" max="4359" width="16.42578125" style="30" customWidth="1"/>
    <col min="4360" max="4364" width="0" style="30" hidden="1" customWidth="1"/>
    <col min="4365" max="4365" width="25.7109375" style="30" customWidth="1"/>
    <col min="4366" max="4608" width="9.140625" style="30"/>
    <col min="4609" max="4609" width="5" style="30" customWidth="1"/>
    <col min="4610" max="4610" width="27.28515625" style="30" customWidth="1"/>
    <col min="4611" max="4611" width="6.85546875" style="30" customWidth="1"/>
    <col min="4612" max="4612" width="20.85546875" style="30" customWidth="1"/>
    <col min="4613" max="4613" width="11.140625" style="30" customWidth="1"/>
    <col min="4614" max="4614" width="8.140625" style="30" customWidth="1"/>
    <col min="4615" max="4615" width="16.42578125" style="30" customWidth="1"/>
    <col min="4616" max="4620" width="0" style="30" hidden="1" customWidth="1"/>
    <col min="4621" max="4621" width="25.7109375" style="30" customWidth="1"/>
    <col min="4622" max="4864" width="9.140625" style="30"/>
    <col min="4865" max="4865" width="5" style="30" customWidth="1"/>
    <col min="4866" max="4866" width="27.28515625" style="30" customWidth="1"/>
    <col min="4867" max="4867" width="6.85546875" style="30" customWidth="1"/>
    <col min="4868" max="4868" width="20.85546875" style="30" customWidth="1"/>
    <col min="4869" max="4869" width="11.140625" style="30" customWidth="1"/>
    <col min="4870" max="4870" width="8.140625" style="30" customWidth="1"/>
    <col min="4871" max="4871" width="16.42578125" style="30" customWidth="1"/>
    <col min="4872" max="4876" width="0" style="30" hidden="1" customWidth="1"/>
    <col min="4877" max="4877" width="25.7109375" style="30" customWidth="1"/>
    <col min="4878" max="5120" width="9.140625" style="30"/>
    <col min="5121" max="5121" width="5" style="30" customWidth="1"/>
    <col min="5122" max="5122" width="27.28515625" style="30" customWidth="1"/>
    <col min="5123" max="5123" width="6.85546875" style="30" customWidth="1"/>
    <col min="5124" max="5124" width="20.85546875" style="30" customWidth="1"/>
    <col min="5125" max="5125" width="11.140625" style="30" customWidth="1"/>
    <col min="5126" max="5126" width="8.140625" style="30" customWidth="1"/>
    <col min="5127" max="5127" width="16.42578125" style="30" customWidth="1"/>
    <col min="5128" max="5132" width="0" style="30" hidden="1" customWidth="1"/>
    <col min="5133" max="5133" width="25.7109375" style="30" customWidth="1"/>
    <col min="5134" max="5376" width="9.140625" style="30"/>
    <col min="5377" max="5377" width="5" style="30" customWidth="1"/>
    <col min="5378" max="5378" width="27.28515625" style="30" customWidth="1"/>
    <col min="5379" max="5379" width="6.85546875" style="30" customWidth="1"/>
    <col min="5380" max="5380" width="20.85546875" style="30" customWidth="1"/>
    <col min="5381" max="5381" width="11.140625" style="30" customWidth="1"/>
    <col min="5382" max="5382" width="8.140625" style="30" customWidth="1"/>
    <col min="5383" max="5383" width="16.42578125" style="30" customWidth="1"/>
    <col min="5384" max="5388" width="0" style="30" hidden="1" customWidth="1"/>
    <col min="5389" max="5389" width="25.7109375" style="30" customWidth="1"/>
    <col min="5390" max="5632" width="9.140625" style="30"/>
    <col min="5633" max="5633" width="5" style="30" customWidth="1"/>
    <col min="5634" max="5634" width="27.28515625" style="30" customWidth="1"/>
    <col min="5635" max="5635" width="6.85546875" style="30" customWidth="1"/>
    <col min="5636" max="5636" width="20.85546875" style="30" customWidth="1"/>
    <col min="5637" max="5637" width="11.140625" style="30" customWidth="1"/>
    <col min="5638" max="5638" width="8.140625" style="30" customWidth="1"/>
    <col min="5639" max="5639" width="16.42578125" style="30" customWidth="1"/>
    <col min="5640" max="5644" width="0" style="30" hidden="1" customWidth="1"/>
    <col min="5645" max="5645" width="25.7109375" style="30" customWidth="1"/>
    <col min="5646" max="5888" width="9.140625" style="30"/>
    <col min="5889" max="5889" width="5" style="30" customWidth="1"/>
    <col min="5890" max="5890" width="27.28515625" style="30" customWidth="1"/>
    <col min="5891" max="5891" width="6.85546875" style="30" customWidth="1"/>
    <col min="5892" max="5892" width="20.85546875" style="30" customWidth="1"/>
    <col min="5893" max="5893" width="11.140625" style="30" customWidth="1"/>
    <col min="5894" max="5894" width="8.140625" style="30" customWidth="1"/>
    <col min="5895" max="5895" width="16.42578125" style="30" customWidth="1"/>
    <col min="5896" max="5900" width="0" style="30" hidden="1" customWidth="1"/>
    <col min="5901" max="5901" width="25.7109375" style="30" customWidth="1"/>
    <col min="5902" max="6144" width="9.140625" style="30"/>
    <col min="6145" max="6145" width="5" style="30" customWidth="1"/>
    <col min="6146" max="6146" width="27.28515625" style="30" customWidth="1"/>
    <col min="6147" max="6147" width="6.85546875" style="30" customWidth="1"/>
    <col min="6148" max="6148" width="20.85546875" style="30" customWidth="1"/>
    <col min="6149" max="6149" width="11.140625" style="30" customWidth="1"/>
    <col min="6150" max="6150" width="8.140625" style="30" customWidth="1"/>
    <col min="6151" max="6151" width="16.42578125" style="30" customWidth="1"/>
    <col min="6152" max="6156" width="0" style="30" hidden="1" customWidth="1"/>
    <col min="6157" max="6157" width="25.7109375" style="30" customWidth="1"/>
    <col min="6158" max="6400" width="9.140625" style="30"/>
    <col min="6401" max="6401" width="5" style="30" customWidth="1"/>
    <col min="6402" max="6402" width="27.28515625" style="30" customWidth="1"/>
    <col min="6403" max="6403" width="6.85546875" style="30" customWidth="1"/>
    <col min="6404" max="6404" width="20.85546875" style="30" customWidth="1"/>
    <col min="6405" max="6405" width="11.140625" style="30" customWidth="1"/>
    <col min="6406" max="6406" width="8.140625" style="30" customWidth="1"/>
    <col min="6407" max="6407" width="16.42578125" style="30" customWidth="1"/>
    <col min="6408" max="6412" width="0" style="30" hidden="1" customWidth="1"/>
    <col min="6413" max="6413" width="25.7109375" style="30" customWidth="1"/>
    <col min="6414" max="6656" width="9.140625" style="30"/>
    <col min="6657" max="6657" width="5" style="30" customWidth="1"/>
    <col min="6658" max="6658" width="27.28515625" style="30" customWidth="1"/>
    <col min="6659" max="6659" width="6.85546875" style="30" customWidth="1"/>
    <col min="6660" max="6660" width="20.85546875" style="30" customWidth="1"/>
    <col min="6661" max="6661" width="11.140625" style="30" customWidth="1"/>
    <col min="6662" max="6662" width="8.140625" style="30" customWidth="1"/>
    <col min="6663" max="6663" width="16.42578125" style="30" customWidth="1"/>
    <col min="6664" max="6668" width="0" style="30" hidden="1" customWidth="1"/>
    <col min="6669" max="6669" width="25.7109375" style="30" customWidth="1"/>
    <col min="6670" max="6912" width="9.140625" style="30"/>
    <col min="6913" max="6913" width="5" style="30" customWidth="1"/>
    <col min="6914" max="6914" width="27.28515625" style="30" customWidth="1"/>
    <col min="6915" max="6915" width="6.85546875" style="30" customWidth="1"/>
    <col min="6916" max="6916" width="20.85546875" style="30" customWidth="1"/>
    <col min="6917" max="6917" width="11.140625" style="30" customWidth="1"/>
    <col min="6918" max="6918" width="8.140625" style="30" customWidth="1"/>
    <col min="6919" max="6919" width="16.42578125" style="30" customWidth="1"/>
    <col min="6920" max="6924" width="0" style="30" hidden="1" customWidth="1"/>
    <col min="6925" max="6925" width="25.7109375" style="30" customWidth="1"/>
    <col min="6926" max="7168" width="9.140625" style="30"/>
    <col min="7169" max="7169" width="5" style="30" customWidth="1"/>
    <col min="7170" max="7170" width="27.28515625" style="30" customWidth="1"/>
    <col min="7171" max="7171" width="6.85546875" style="30" customWidth="1"/>
    <col min="7172" max="7172" width="20.85546875" style="30" customWidth="1"/>
    <col min="7173" max="7173" width="11.140625" style="30" customWidth="1"/>
    <col min="7174" max="7174" width="8.140625" style="30" customWidth="1"/>
    <col min="7175" max="7175" width="16.42578125" style="30" customWidth="1"/>
    <col min="7176" max="7180" width="0" style="30" hidden="1" customWidth="1"/>
    <col min="7181" max="7181" width="25.7109375" style="30" customWidth="1"/>
    <col min="7182" max="7424" width="9.140625" style="30"/>
    <col min="7425" max="7425" width="5" style="30" customWidth="1"/>
    <col min="7426" max="7426" width="27.28515625" style="30" customWidth="1"/>
    <col min="7427" max="7427" width="6.85546875" style="30" customWidth="1"/>
    <col min="7428" max="7428" width="20.85546875" style="30" customWidth="1"/>
    <col min="7429" max="7429" width="11.140625" style="30" customWidth="1"/>
    <col min="7430" max="7430" width="8.140625" style="30" customWidth="1"/>
    <col min="7431" max="7431" width="16.42578125" style="30" customWidth="1"/>
    <col min="7432" max="7436" width="0" style="30" hidden="1" customWidth="1"/>
    <col min="7437" max="7437" width="25.7109375" style="30" customWidth="1"/>
    <col min="7438" max="7680" width="9.140625" style="30"/>
    <col min="7681" max="7681" width="5" style="30" customWidth="1"/>
    <col min="7682" max="7682" width="27.28515625" style="30" customWidth="1"/>
    <col min="7683" max="7683" width="6.85546875" style="30" customWidth="1"/>
    <col min="7684" max="7684" width="20.85546875" style="30" customWidth="1"/>
    <col min="7685" max="7685" width="11.140625" style="30" customWidth="1"/>
    <col min="7686" max="7686" width="8.140625" style="30" customWidth="1"/>
    <col min="7687" max="7687" width="16.42578125" style="30" customWidth="1"/>
    <col min="7688" max="7692" width="0" style="30" hidden="1" customWidth="1"/>
    <col min="7693" max="7693" width="25.7109375" style="30" customWidth="1"/>
    <col min="7694" max="7936" width="9.140625" style="30"/>
    <col min="7937" max="7937" width="5" style="30" customWidth="1"/>
    <col min="7938" max="7938" width="27.28515625" style="30" customWidth="1"/>
    <col min="7939" max="7939" width="6.85546875" style="30" customWidth="1"/>
    <col min="7940" max="7940" width="20.85546875" style="30" customWidth="1"/>
    <col min="7941" max="7941" width="11.140625" style="30" customWidth="1"/>
    <col min="7942" max="7942" width="8.140625" style="30" customWidth="1"/>
    <col min="7943" max="7943" width="16.42578125" style="30" customWidth="1"/>
    <col min="7944" max="7948" width="0" style="30" hidden="1" customWidth="1"/>
    <col min="7949" max="7949" width="25.7109375" style="30" customWidth="1"/>
    <col min="7950" max="8192" width="9.140625" style="30"/>
    <col min="8193" max="8193" width="5" style="30" customWidth="1"/>
    <col min="8194" max="8194" width="27.28515625" style="30" customWidth="1"/>
    <col min="8195" max="8195" width="6.85546875" style="30" customWidth="1"/>
    <col min="8196" max="8196" width="20.85546875" style="30" customWidth="1"/>
    <col min="8197" max="8197" width="11.140625" style="30" customWidth="1"/>
    <col min="8198" max="8198" width="8.140625" style="30" customWidth="1"/>
    <col min="8199" max="8199" width="16.42578125" style="30" customWidth="1"/>
    <col min="8200" max="8204" width="0" style="30" hidden="1" customWidth="1"/>
    <col min="8205" max="8205" width="25.7109375" style="30" customWidth="1"/>
    <col min="8206" max="8448" width="9.140625" style="30"/>
    <col min="8449" max="8449" width="5" style="30" customWidth="1"/>
    <col min="8450" max="8450" width="27.28515625" style="30" customWidth="1"/>
    <col min="8451" max="8451" width="6.85546875" style="30" customWidth="1"/>
    <col min="8452" max="8452" width="20.85546875" style="30" customWidth="1"/>
    <col min="8453" max="8453" width="11.140625" style="30" customWidth="1"/>
    <col min="8454" max="8454" width="8.140625" style="30" customWidth="1"/>
    <col min="8455" max="8455" width="16.42578125" style="30" customWidth="1"/>
    <col min="8456" max="8460" width="0" style="30" hidden="1" customWidth="1"/>
    <col min="8461" max="8461" width="25.7109375" style="30" customWidth="1"/>
    <col min="8462" max="8704" width="9.140625" style="30"/>
    <col min="8705" max="8705" width="5" style="30" customWidth="1"/>
    <col min="8706" max="8706" width="27.28515625" style="30" customWidth="1"/>
    <col min="8707" max="8707" width="6.85546875" style="30" customWidth="1"/>
    <col min="8708" max="8708" width="20.85546875" style="30" customWidth="1"/>
    <col min="8709" max="8709" width="11.140625" style="30" customWidth="1"/>
    <col min="8710" max="8710" width="8.140625" style="30" customWidth="1"/>
    <col min="8711" max="8711" width="16.42578125" style="30" customWidth="1"/>
    <col min="8712" max="8716" width="0" style="30" hidden="1" customWidth="1"/>
    <col min="8717" max="8717" width="25.7109375" style="30" customWidth="1"/>
    <col min="8718" max="8960" width="9.140625" style="30"/>
    <col min="8961" max="8961" width="5" style="30" customWidth="1"/>
    <col min="8962" max="8962" width="27.28515625" style="30" customWidth="1"/>
    <col min="8963" max="8963" width="6.85546875" style="30" customWidth="1"/>
    <col min="8964" max="8964" width="20.85546875" style="30" customWidth="1"/>
    <col min="8965" max="8965" width="11.140625" style="30" customWidth="1"/>
    <col min="8966" max="8966" width="8.140625" style="30" customWidth="1"/>
    <col min="8967" max="8967" width="16.42578125" style="30" customWidth="1"/>
    <col min="8968" max="8972" width="0" style="30" hidden="1" customWidth="1"/>
    <col min="8973" max="8973" width="25.7109375" style="30" customWidth="1"/>
    <col min="8974" max="9216" width="9.140625" style="30"/>
    <col min="9217" max="9217" width="5" style="30" customWidth="1"/>
    <col min="9218" max="9218" width="27.28515625" style="30" customWidth="1"/>
    <col min="9219" max="9219" width="6.85546875" style="30" customWidth="1"/>
    <col min="9220" max="9220" width="20.85546875" style="30" customWidth="1"/>
    <col min="9221" max="9221" width="11.140625" style="30" customWidth="1"/>
    <col min="9222" max="9222" width="8.140625" style="30" customWidth="1"/>
    <col min="9223" max="9223" width="16.42578125" style="30" customWidth="1"/>
    <col min="9224" max="9228" width="0" style="30" hidden="1" customWidth="1"/>
    <col min="9229" max="9229" width="25.7109375" style="30" customWidth="1"/>
    <col min="9230" max="9472" width="9.140625" style="30"/>
    <col min="9473" max="9473" width="5" style="30" customWidth="1"/>
    <col min="9474" max="9474" width="27.28515625" style="30" customWidth="1"/>
    <col min="9475" max="9475" width="6.85546875" style="30" customWidth="1"/>
    <col min="9476" max="9476" width="20.85546875" style="30" customWidth="1"/>
    <col min="9477" max="9477" width="11.140625" style="30" customWidth="1"/>
    <col min="9478" max="9478" width="8.140625" style="30" customWidth="1"/>
    <col min="9479" max="9479" width="16.42578125" style="30" customWidth="1"/>
    <col min="9480" max="9484" width="0" style="30" hidden="1" customWidth="1"/>
    <col min="9485" max="9485" width="25.7109375" style="30" customWidth="1"/>
    <col min="9486" max="9728" width="9.140625" style="30"/>
    <col min="9729" max="9729" width="5" style="30" customWidth="1"/>
    <col min="9730" max="9730" width="27.28515625" style="30" customWidth="1"/>
    <col min="9731" max="9731" width="6.85546875" style="30" customWidth="1"/>
    <col min="9732" max="9732" width="20.85546875" style="30" customWidth="1"/>
    <col min="9733" max="9733" width="11.140625" style="30" customWidth="1"/>
    <col min="9734" max="9734" width="8.140625" style="30" customWidth="1"/>
    <col min="9735" max="9735" width="16.42578125" style="30" customWidth="1"/>
    <col min="9736" max="9740" width="0" style="30" hidden="1" customWidth="1"/>
    <col min="9741" max="9741" width="25.7109375" style="30" customWidth="1"/>
    <col min="9742" max="9984" width="9.140625" style="30"/>
    <col min="9985" max="9985" width="5" style="30" customWidth="1"/>
    <col min="9986" max="9986" width="27.28515625" style="30" customWidth="1"/>
    <col min="9987" max="9987" width="6.85546875" style="30" customWidth="1"/>
    <col min="9988" max="9988" width="20.85546875" style="30" customWidth="1"/>
    <col min="9989" max="9989" width="11.140625" style="30" customWidth="1"/>
    <col min="9990" max="9990" width="8.140625" style="30" customWidth="1"/>
    <col min="9991" max="9991" width="16.42578125" style="30" customWidth="1"/>
    <col min="9992" max="9996" width="0" style="30" hidden="1" customWidth="1"/>
    <col min="9997" max="9997" width="25.7109375" style="30" customWidth="1"/>
    <col min="9998" max="10240" width="9.140625" style="30"/>
    <col min="10241" max="10241" width="5" style="30" customWidth="1"/>
    <col min="10242" max="10242" width="27.28515625" style="30" customWidth="1"/>
    <col min="10243" max="10243" width="6.85546875" style="30" customWidth="1"/>
    <col min="10244" max="10244" width="20.85546875" style="30" customWidth="1"/>
    <col min="10245" max="10245" width="11.140625" style="30" customWidth="1"/>
    <col min="10246" max="10246" width="8.140625" style="30" customWidth="1"/>
    <col min="10247" max="10247" width="16.42578125" style="30" customWidth="1"/>
    <col min="10248" max="10252" width="0" style="30" hidden="1" customWidth="1"/>
    <col min="10253" max="10253" width="25.7109375" style="30" customWidth="1"/>
    <col min="10254" max="10496" width="9.140625" style="30"/>
    <col min="10497" max="10497" width="5" style="30" customWidth="1"/>
    <col min="10498" max="10498" width="27.28515625" style="30" customWidth="1"/>
    <col min="10499" max="10499" width="6.85546875" style="30" customWidth="1"/>
    <col min="10500" max="10500" width="20.85546875" style="30" customWidth="1"/>
    <col min="10501" max="10501" width="11.140625" style="30" customWidth="1"/>
    <col min="10502" max="10502" width="8.140625" style="30" customWidth="1"/>
    <col min="10503" max="10503" width="16.42578125" style="30" customWidth="1"/>
    <col min="10504" max="10508" width="0" style="30" hidden="1" customWidth="1"/>
    <col min="10509" max="10509" width="25.7109375" style="30" customWidth="1"/>
    <col min="10510" max="10752" width="9.140625" style="30"/>
    <col min="10753" max="10753" width="5" style="30" customWidth="1"/>
    <col min="10754" max="10754" width="27.28515625" style="30" customWidth="1"/>
    <col min="10755" max="10755" width="6.85546875" style="30" customWidth="1"/>
    <col min="10756" max="10756" width="20.85546875" style="30" customWidth="1"/>
    <col min="10757" max="10757" width="11.140625" style="30" customWidth="1"/>
    <col min="10758" max="10758" width="8.140625" style="30" customWidth="1"/>
    <col min="10759" max="10759" width="16.42578125" style="30" customWidth="1"/>
    <col min="10760" max="10764" width="0" style="30" hidden="1" customWidth="1"/>
    <col min="10765" max="10765" width="25.7109375" style="30" customWidth="1"/>
    <col min="10766" max="11008" width="9.140625" style="30"/>
    <col min="11009" max="11009" width="5" style="30" customWidth="1"/>
    <col min="11010" max="11010" width="27.28515625" style="30" customWidth="1"/>
    <col min="11011" max="11011" width="6.85546875" style="30" customWidth="1"/>
    <col min="11012" max="11012" width="20.85546875" style="30" customWidth="1"/>
    <col min="11013" max="11013" width="11.140625" style="30" customWidth="1"/>
    <col min="11014" max="11014" width="8.140625" style="30" customWidth="1"/>
    <col min="11015" max="11015" width="16.42578125" style="30" customWidth="1"/>
    <col min="11016" max="11020" width="0" style="30" hidden="1" customWidth="1"/>
    <col min="11021" max="11021" width="25.7109375" style="30" customWidth="1"/>
    <col min="11022" max="11264" width="9.140625" style="30"/>
    <col min="11265" max="11265" width="5" style="30" customWidth="1"/>
    <col min="11266" max="11266" width="27.28515625" style="30" customWidth="1"/>
    <col min="11267" max="11267" width="6.85546875" style="30" customWidth="1"/>
    <col min="11268" max="11268" width="20.85546875" style="30" customWidth="1"/>
    <col min="11269" max="11269" width="11.140625" style="30" customWidth="1"/>
    <col min="11270" max="11270" width="8.140625" style="30" customWidth="1"/>
    <col min="11271" max="11271" width="16.42578125" style="30" customWidth="1"/>
    <col min="11272" max="11276" width="0" style="30" hidden="1" customWidth="1"/>
    <col min="11277" max="11277" width="25.7109375" style="30" customWidth="1"/>
    <col min="11278" max="11520" width="9.140625" style="30"/>
    <col min="11521" max="11521" width="5" style="30" customWidth="1"/>
    <col min="11522" max="11522" width="27.28515625" style="30" customWidth="1"/>
    <col min="11523" max="11523" width="6.85546875" style="30" customWidth="1"/>
    <col min="11524" max="11524" width="20.85546875" style="30" customWidth="1"/>
    <col min="11525" max="11525" width="11.140625" style="30" customWidth="1"/>
    <col min="11526" max="11526" width="8.140625" style="30" customWidth="1"/>
    <col min="11527" max="11527" width="16.42578125" style="30" customWidth="1"/>
    <col min="11528" max="11532" width="0" style="30" hidden="1" customWidth="1"/>
    <col min="11533" max="11533" width="25.7109375" style="30" customWidth="1"/>
    <col min="11534" max="11776" width="9.140625" style="30"/>
    <col min="11777" max="11777" width="5" style="30" customWidth="1"/>
    <col min="11778" max="11778" width="27.28515625" style="30" customWidth="1"/>
    <col min="11779" max="11779" width="6.85546875" style="30" customWidth="1"/>
    <col min="11780" max="11780" width="20.85546875" style="30" customWidth="1"/>
    <col min="11781" max="11781" width="11.140625" style="30" customWidth="1"/>
    <col min="11782" max="11782" width="8.140625" style="30" customWidth="1"/>
    <col min="11783" max="11783" width="16.42578125" style="30" customWidth="1"/>
    <col min="11784" max="11788" width="0" style="30" hidden="1" customWidth="1"/>
    <col min="11789" max="11789" width="25.7109375" style="30" customWidth="1"/>
    <col min="11790" max="12032" width="9.140625" style="30"/>
    <col min="12033" max="12033" width="5" style="30" customWidth="1"/>
    <col min="12034" max="12034" width="27.28515625" style="30" customWidth="1"/>
    <col min="12035" max="12035" width="6.85546875" style="30" customWidth="1"/>
    <col min="12036" max="12036" width="20.85546875" style="30" customWidth="1"/>
    <col min="12037" max="12037" width="11.140625" style="30" customWidth="1"/>
    <col min="12038" max="12038" width="8.140625" style="30" customWidth="1"/>
    <col min="12039" max="12039" width="16.42578125" style="30" customWidth="1"/>
    <col min="12040" max="12044" width="0" style="30" hidden="1" customWidth="1"/>
    <col min="12045" max="12045" width="25.7109375" style="30" customWidth="1"/>
    <col min="12046" max="12288" width="9.140625" style="30"/>
    <col min="12289" max="12289" width="5" style="30" customWidth="1"/>
    <col min="12290" max="12290" width="27.28515625" style="30" customWidth="1"/>
    <col min="12291" max="12291" width="6.85546875" style="30" customWidth="1"/>
    <col min="12292" max="12292" width="20.85546875" style="30" customWidth="1"/>
    <col min="12293" max="12293" width="11.140625" style="30" customWidth="1"/>
    <col min="12294" max="12294" width="8.140625" style="30" customWidth="1"/>
    <col min="12295" max="12295" width="16.42578125" style="30" customWidth="1"/>
    <col min="12296" max="12300" width="0" style="30" hidden="1" customWidth="1"/>
    <col min="12301" max="12301" width="25.7109375" style="30" customWidth="1"/>
    <col min="12302" max="12544" width="9.140625" style="30"/>
    <col min="12545" max="12545" width="5" style="30" customWidth="1"/>
    <col min="12546" max="12546" width="27.28515625" style="30" customWidth="1"/>
    <col min="12547" max="12547" width="6.85546875" style="30" customWidth="1"/>
    <col min="12548" max="12548" width="20.85546875" style="30" customWidth="1"/>
    <col min="12549" max="12549" width="11.140625" style="30" customWidth="1"/>
    <col min="12550" max="12550" width="8.140625" style="30" customWidth="1"/>
    <col min="12551" max="12551" width="16.42578125" style="30" customWidth="1"/>
    <col min="12552" max="12556" width="0" style="30" hidden="1" customWidth="1"/>
    <col min="12557" max="12557" width="25.7109375" style="30" customWidth="1"/>
    <col min="12558" max="12800" width="9.140625" style="30"/>
    <col min="12801" max="12801" width="5" style="30" customWidth="1"/>
    <col min="12802" max="12802" width="27.28515625" style="30" customWidth="1"/>
    <col min="12803" max="12803" width="6.85546875" style="30" customWidth="1"/>
    <col min="12804" max="12804" width="20.85546875" style="30" customWidth="1"/>
    <col min="12805" max="12805" width="11.140625" style="30" customWidth="1"/>
    <col min="12806" max="12806" width="8.140625" style="30" customWidth="1"/>
    <col min="12807" max="12807" width="16.42578125" style="30" customWidth="1"/>
    <col min="12808" max="12812" width="0" style="30" hidden="1" customWidth="1"/>
    <col min="12813" max="12813" width="25.7109375" style="30" customWidth="1"/>
    <col min="12814" max="13056" width="9.140625" style="30"/>
    <col min="13057" max="13057" width="5" style="30" customWidth="1"/>
    <col min="13058" max="13058" width="27.28515625" style="30" customWidth="1"/>
    <col min="13059" max="13059" width="6.85546875" style="30" customWidth="1"/>
    <col min="13060" max="13060" width="20.85546875" style="30" customWidth="1"/>
    <col min="13061" max="13061" width="11.140625" style="30" customWidth="1"/>
    <col min="13062" max="13062" width="8.140625" style="30" customWidth="1"/>
    <col min="13063" max="13063" width="16.42578125" style="30" customWidth="1"/>
    <col min="13064" max="13068" width="0" style="30" hidden="1" customWidth="1"/>
    <col min="13069" max="13069" width="25.7109375" style="30" customWidth="1"/>
    <col min="13070" max="13312" width="9.140625" style="30"/>
    <col min="13313" max="13313" width="5" style="30" customWidth="1"/>
    <col min="13314" max="13314" width="27.28515625" style="30" customWidth="1"/>
    <col min="13315" max="13315" width="6.85546875" style="30" customWidth="1"/>
    <col min="13316" max="13316" width="20.85546875" style="30" customWidth="1"/>
    <col min="13317" max="13317" width="11.140625" style="30" customWidth="1"/>
    <col min="13318" max="13318" width="8.140625" style="30" customWidth="1"/>
    <col min="13319" max="13319" width="16.42578125" style="30" customWidth="1"/>
    <col min="13320" max="13324" width="0" style="30" hidden="1" customWidth="1"/>
    <col min="13325" max="13325" width="25.7109375" style="30" customWidth="1"/>
    <col min="13326" max="13568" width="9.140625" style="30"/>
    <col min="13569" max="13569" width="5" style="30" customWidth="1"/>
    <col min="13570" max="13570" width="27.28515625" style="30" customWidth="1"/>
    <col min="13571" max="13571" width="6.85546875" style="30" customWidth="1"/>
    <col min="13572" max="13572" width="20.85546875" style="30" customWidth="1"/>
    <col min="13573" max="13573" width="11.140625" style="30" customWidth="1"/>
    <col min="13574" max="13574" width="8.140625" style="30" customWidth="1"/>
    <col min="13575" max="13575" width="16.42578125" style="30" customWidth="1"/>
    <col min="13576" max="13580" width="0" style="30" hidden="1" customWidth="1"/>
    <col min="13581" max="13581" width="25.7109375" style="30" customWidth="1"/>
    <col min="13582" max="13824" width="9.140625" style="30"/>
    <col min="13825" max="13825" width="5" style="30" customWidth="1"/>
    <col min="13826" max="13826" width="27.28515625" style="30" customWidth="1"/>
    <col min="13827" max="13827" width="6.85546875" style="30" customWidth="1"/>
    <col min="13828" max="13828" width="20.85546875" style="30" customWidth="1"/>
    <col min="13829" max="13829" width="11.140625" style="30" customWidth="1"/>
    <col min="13830" max="13830" width="8.140625" style="30" customWidth="1"/>
    <col min="13831" max="13831" width="16.42578125" style="30" customWidth="1"/>
    <col min="13832" max="13836" width="0" style="30" hidden="1" customWidth="1"/>
    <col min="13837" max="13837" width="25.7109375" style="30" customWidth="1"/>
    <col min="13838" max="14080" width="9.140625" style="30"/>
    <col min="14081" max="14081" width="5" style="30" customWidth="1"/>
    <col min="14082" max="14082" width="27.28515625" style="30" customWidth="1"/>
    <col min="14083" max="14083" width="6.85546875" style="30" customWidth="1"/>
    <col min="14084" max="14084" width="20.85546875" style="30" customWidth="1"/>
    <col min="14085" max="14085" width="11.140625" style="30" customWidth="1"/>
    <col min="14086" max="14086" width="8.140625" style="30" customWidth="1"/>
    <col min="14087" max="14087" width="16.42578125" style="30" customWidth="1"/>
    <col min="14088" max="14092" width="0" style="30" hidden="1" customWidth="1"/>
    <col min="14093" max="14093" width="25.7109375" style="30" customWidth="1"/>
    <col min="14094" max="14336" width="9.140625" style="30"/>
    <col min="14337" max="14337" width="5" style="30" customWidth="1"/>
    <col min="14338" max="14338" width="27.28515625" style="30" customWidth="1"/>
    <col min="14339" max="14339" width="6.85546875" style="30" customWidth="1"/>
    <col min="14340" max="14340" width="20.85546875" style="30" customWidth="1"/>
    <col min="14341" max="14341" width="11.140625" style="30" customWidth="1"/>
    <col min="14342" max="14342" width="8.140625" style="30" customWidth="1"/>
    <col min="14343" max="14343" width="16.42578125" style="30" customWidth="1"/>
    <col min="14344" max="14348" width="0" style="30" hidden="1" customWidth="1"/>
    <col min="14349" max="14349" width="25.7109375" style="30" customWidth="1"/>
    <col min="14350" max="14592" width="9.140625" style="30"/>
    <col min="14593" max="14593" width="5" style="30" customWidth="1"/>
    <col min="14594" max="14594" width="27.28515625" style="30" customWidth="1"/>
    <col min="14595" max="14595" width="6.85546875" style="30" customWidth="1"/>
    <col min="14596" max="14596" width="20.85546875" style="30" customWidth="1"/>
    <col min="14597" max="14597" width="11.140625" style="30" customWidth="1"/>
    <col min="14598" max="14598" width="8.140625" style="30" customWidth="1"/>
    <col min="14599" max="14599" width="16.42578125" style="30" customWidth="1"/>
    <col min="14600" max="14604" width="0" style="30" hidden="1" customWidth="1"/>
    <col min="14605" max="14605" width="25.7109375" style="30" customWidth="1"/>
    <col min="14606" max="14848" width="9.140625" style="30"/>
    <col min="14849" max="14849" width="5" style="30" customWidth="1"/>
    <col min="14850" max="14850" width="27.28515625" style="30" customWidth="1"/>
    <col min="14851" max="14851" width="6.85546875" style="30" customWidth="1"/>
    <col min="14852" max="14852" width="20.85546875" style="30" customWidth="1"/>
    <col min="14853" max="14853" width="11.140625" style="30" customWidth="1"/>
    <col min="14854" max="14854" width="8.140625" style="30" customWidth="1"/>
    <col min="14855" max="14855" width="16.42578125" style="30" customWidth="1"/>
    <col min="14856" max="14860" width="0" style="30" hidden="1" customWidth="1"/>
    <col min="14861" max="14861" width="25.7109375" style="30" customWidth="1"/>
    <col min="14862" max="15104" width="9.140625" style="30"/>
    <col min="15105" max="15105" width="5" style="30" customWidth="1"/>
    <col min="15106" max="15106" width="27.28515625" style="30" customWidth="1"/>
    <col min="15107" max="15107" width="6.85546875" style="30" customWidth="1"/>
    <col min="15108" max="15108" width="20.85546875" style="30" customWidth="1"/>
    <col min="15109" max="15109" width="11.140625" style="30" customWidth="1"/>
    <col min="15110" max="15110" width="8.140625" style="30" customWidth="1"/>
    <col min="15111" max="15111" width="16.42578125" style="30" customWidth="1"/>
    <col min="15112" max="15116" width="0" style="30" hidden="1" customWidth="1"/>
    <col min="15117" max="15117" width="25.7109375" style="30" customWidth="1"/>
    <col min="15118" max="15360" width="9.140625" style="30"/>
    <col min="15361" max="15361" width="5" style="30" customWidth="1"/>
    <col min="15362" max="15362" width="27.28515625" style="30" customWidth="1"/>
    <col min="15363" max="15363" width="6.85546875" style="30" customWidth="1"/>
    <col min="15364" max="15364" width="20.85546875" style="30" customWidth="1"/>
    <col min="15365" max="15365" width="11.140625" style="30" customWidth="1"/>
    <col min="15366" max="15366" width="8.140625" style="30" customWidth="1"/>
    <col min="15367" max="15367" width="16.42578125" style="30" customWidth="1"/>
    <col min="15368" max="15372" width="0" style="30" hidden="1" customWidth="1"/>
    <col min="15373" max="15373" width="25.7109375" style="30" customWidth="1"/>
    <col min="15374" max="15616" width="9.140625" style="30"/>
    <col min="15617" max="15617" width="5" style="30" customWidth="1"/>
    <col min="15618" max="15618" width="27.28515625" style="30" customWidth="1"/>
    <col min="15619" max="15619" width="6.85546875" style="30" customWidth="1"/>
    <col min="15620" max="15620" width="20.85546875" style="30" customWidth="1"/>
    <col min="15621" max="15621" width="11.140625" style="30" customWidth="1"/>
    <col min="15622" max="15622" width="8.140625" style="30" customWidth="1"/>
    <col min="15623" max="15623" width="16.42578125" style="30" customWidth="1"/>
    <col min="15624" max="15628" width="0" style="30" hidden="1" customWidth="1"/>
    <col min="15629" max="15629" width="25.7109375" style="30" customWidth="1"/>
    <col min="15630" max="15872" width="9.140625" style="30"/>
    <col min="15873" max="15873" width="5" style="30" customWidth="1"/>
    <col min="15874" max="15874" width="27.28515625" style="30" customWidth="1"/>
    <col min="15875" max="15875" width="6.85546875" style="30" customWidth="1"/>
    <col min="15876" max="15876" width="20.85546875" style="30" customWidth="1"/>
    <col min="15877" max="15877" width="11.140625" style="30" customWidth="1"/>
    <col min="15878" max="15878" width="8.140625" style="30" customWidth="1"/>
    <col min="15879" max="15879" width="16.42578125" style="30" customWidth="1"/>
    <col min="15880" max="15884" width="0" style="30" hidden="1" customWidth="1"/>
    <col min="15885" max="15885" width="25.7109375" style="30" customWidth="1"/>
    <col min="15886" max="16128" width="9.140625" style="30"/>
    <col min="16129" max="16129" width="5" style="30" customWidth="1"/>
    <col min="16130" max="16130" width="27.28515625" style="30" customWidth="1"/>
    <col min="16131" max="16131" width="6.85546875" style="30" customWidth="1"/>
    <col min="16132" max="16132" width="20.85546875" style="30" customWidth="1"/>
    <col min="16133" max="16133" width="11.140625" style="30" customWidth="1"/>
    <col min="16134" max="16134" width="8.140625" style="30" customWidth="1"/>
    <col min="16135" max="16135" width="16.42578125" style="30" customWidth="1"/>
    <col min="16136" max="16140" width="0" style="30" hidden="1" customWidth="1"/>
    <col min="16141" max="16141" width="25.7109375" style="30" customWidth="1"/>
    <col min="16142" max="16384" width="9.140625" style="30"/>
  </cols>
  <sheetData>
    <row r="2" spans="1:8" ht="21.75" customHeight="1" x14ac:dyDescent="0.25">
      <c r="A2" s="103" t="s">
        <v>99</v>
      </c>
      <c r="B2" s="104"/>
      <c r="C2" s="104"/>
      <c r="D2" s="104"/>
      <c r="E2" s="104"/>
      <c r="F2" s="104"/>
      <c r="G2" s="104"/>
    </row>
    <row r="3" spans="1:8" ht="107.25" customHeight="1" x14ac:dyDescent="0.25">
      <c r="A3" s="105" t="s">
        <v>55</v>
      </c>
      <c r="B3" s="106"/>
      <c r="C3" s="106"/>
      <c r="D3" s="106"/>
      <c r="E3" s="106"/>
      <c r="F3" s="106"/>
      <c r="G3" s="106"/>
    </row>
    <row r="4" spans="1:8" ht="17.25" customHeight="1" thickBot="1" x14ac:dyDescent="0.3">
      <c r="A4" s="107"/>
      <c r="B4" s="108"/>
      <c r="C4" s="108"/>
      <c r="D4" s="108"/>
      <c r="E4" s="108"/>
      <c r="F4" s="108"/>
      <c r="G4" s="108"/>
    </row>
    <row r="5" spans="1:8" ht="12.75" x14ac:dyDescent="0.25">
      <c r="A5" s="109" t="s">
        <v>31</v>
      </c>
      <c r="B5" s="112" t="s">
        <v>32</v>
      </c>
      <c r="C5" s="112" t="s">
        <v>33</v>
      </c>
      <c r="D5" s="112" t="s">
        <v>34</v>
      </c>
      <c r="E5" s="115" t="s">
        <v>90</v>
      </c>
      <c r="F5" s="112" t="s">
        <v>35</v>
      </c>
      <c r="G5" s="118" t="s">
        <v>36</v>
      </c>
    </row>
    <row r="6" spans="1:8" ht="54.75" customHeight="1" x14ac:dyDescent="0.25">
      <c r="A6" s="110"/>
      <c r="B6" s="113"/>
      <c r="C6" s="113"/>
      <c r="D6" s="113"/>
      <c r="E6" s="116"/>
      <c r="F6" s="113"/>
      <c r="G6" s="119"/>
    </row>
    <row r="7" spans="1:8" ht="12.75" hidden="1" x14ac:dyDescent="0.25">
      <c r="A7" s="110"/>
      <c r="B7" s="113"/>
      <c r="C7" s="113"/>
      <c r="D7" s="113"/>
      <c r="E7" s="116"/>
      <c r="F7" s="113"/>
      <c r="G7" s="119"/>
    </row>
    <row r="8" spans="1:8" ht="12.75" hidden="1" x14ac:dyDescent="0.25">
      <c r="A8" s="110"/>
      <c r="B8" s="113"/>
      <c r="C8" s="113"/>
      <c r="D8" s="113"/>
      <c r="E8" s="116"/>
      <c r="F8" s="113"/>
      <c r="G8" s="119"/>
      <c r="H8" s="34"/>
    </row>
    <row r="9" spans="1:8" ht="12.75" hidden="1" x14ac:dyDescent="0.25">
      <c r="A9" s="110"/>
      <c r="B9" s="113"/>
      <c r="C9" s="113"/>
      <c r="D9" s="113"/>
      <c r="E9" s="116"/>
      <c r="F9" s="113"/>
      <c r="G9" s="119"/>
    </row>
    <row r="10" spans="1:8" ht="12.75" hidden="1" x14ac:dyDescent="0.25">
      <c r="A10" s="110"/>
      <c r="B10" s="113"/>
      <c r="C10" s="113"/>
      <c r="D10" s="113"/>
      <c r="E10" s="116"/>
      <c r="F10" s="113"/>
      <c r="G10" s="119"/>
    </row>
    <row r="11" spans="1:8" ht="8.25" customHeight="1" thickBot="1" x14ac:dyDescent="0.3">
      <c r="A11" s="111"/>
      <c r="B11" s="114"/>
      <c r="C11" s="114"/>
      <c r="D11" s="114"/>
      <c r="E11" s="117"/>
      <c r="F11" s="114"/>
      <c r="G11" s="120"/>
    </row>
    <row r="12" spans="1:8" ht="15" x14ac:dyDescent="0.25">
      <c r="A12" s="50" t="s">
        <v>11</v>
      </c>
      <c r="B12" s="50" t="s">
        <v>12</v>
      </c>
      <c r="C12" s="50" t="s">
        <v>13</v>
      </c>
      <c r="D12" s="50" t="s">
        <v>19</v>
      </c>
      <c r="E12" s="51" t="s">
        <v>91</v>
      </c>
      <c r="F12" s="50" t="s">
        <v>92</v>
      </c>
      <c r="G12" s="51" t="s">
        <v>93</v>
      </c>
    </row>
    <row r="13" spans="1:8" ht="144.75" customHeight="1" x14ac:dyDescent="0.25">
      <c r="A13" s="37"/>
      <c r="B13" s="92" t="s">
        <v>56</v>
      </c>
      <c r="C13" s="93"/>
      <c r="D13" s="93"/>
      <c r="E13" s="93"/>
      <c r="F13" s="93"/>
      <c r="G13" s="94"/>
    </row>
    <row r="14" spans="1:8" ht="14.25" x14ac:dyDescent="0.25">
      <c r="A14" s="95" t="s">
        <v>38</v>
      </c>
      <c r="B14" s="96"/>
      <c r="C14" s="96"/>
      <c r="D14" s="96"/>
      <c r="E14" s="96"/>
      <c r="F14" s="96"/>
      <c r="G14" s="97"/>
    </row>
    <row r="15" spans="1:8" ht="120" x14ac:dyDescent="0.25">
      <c r="A15" s="38">
        <v>1</v>
      </c>
      <c r="B15" s="35" t="s">
        <v>57</v>
      </c>
      <c r="C15" s="35" t="s">
        <v>40</v>
      </c>
      <c r="D15" s="35" t="s">
        <v>41</v>
      </c>
      <c r="E15" s="39">
        <f>ROUND(2592*58.92*0.35*1.3*1.2,2)</f>
        <v>83385.47</v>
      </c>
      <c r="F15" s="38">
        <v>1</v>
      </c>
      <c r="G15" s="39">
        <f>ROUND(E15*F15,2)</f>
        <v>83385.47</v>
      </c>
    </row>
    <row r="16" spans="1:8" ht="60" x14ac:dyDescent="0.25">
      <c r="A16" s="38">
        <v>2</v>
      </c>
      <c r="B16" s="35" t="s">
        <v>42</v>
      </c>
      <c r="C16" s="35" t="s">
        <v>43</v>
      </c>
      <c r="D16" s="35" t="s">
        <v>44</v>
      </c>
      <c r="E16" s="39">
        <f>ROUND(2592*0.167,2)</f>
        <v>432.86</v>
      </c>
      <c r="F16" s="38">
        <v>20</v>
      </c>
      <c r="G16" s="39">
        <f>ROUND(E16*F16,2)</f>
        <v>8657.2000000000007</v>
      </c>
    </row>
    <row r="17" spans="1:13" ht="75" x14ac:dyDescent="0.25">
      <c r="A17" s="38">
        <v>3</v>
      </c>
      <c r="B17" s="35" t="s">
        <v>45</v>
      </c>
      <c r="C17" s="35" t="s">
        <v>46</v>
      </c>
      <c r="D17" s="35" t="s">
        <v>47</v>
      </c>
      <c r="E17" s="39">
        <f>ROUND(2592*48.9,2)</f>
        <v>126748.8</v>
      </c>
      <c r="F17" s="38">
        <v>1</v>
      </c>
      <c r="G17" s="39">
        <f>ROUND(E17*F17,2)</f>
        <v>126748.8</v>
      </c>
    </row>
    <row r="18" spans="1:13" ht="75" x14ac:dyDescent="0.25">
      <c r="A18" s="38">
        <v>4</v>
      </c>
      <c r="B18" s="35" t="s">
        <v>48</v>
      </c>
      <c r="C18" s="35" t="s">
        <v>46</v>
      </c>
      <c r="D18" s="35" t="s">
        <v>49</v>
      </c>
      <c r="E18" s="39">
        <f>ROUND(2592*66.6,2)</f>
        <v>172627.20000000001</v>
      </c>
      <c r="F18" s="38">
        <v>0.7</v>
      </c>
      <c r="G18" s="39">
        <f>ROUND(E18*F18,2)</f>
        <v>120839.03999999999</v>
      </c>
    </row>
    <row r="19" spans="1:13" ht="16.5" customHeight="1" x14ac:dyDescent="0.25">
      <c r="A19" s="38"/>
      <c r="B19" s="35" t="s">
        <v>18</v>
      </c>
      <c r="C19" s="35"/>
      <c r="D19" s="35"/>
      <c r="E19" s="39"/>
      <c r="F19" s="38"/>
      <c r="G19" s="39"/>
    </row>
    <row r="20" spans="1:13" ht="15" x14ac:dyDescent="0.25">
      <c r="A20" s="38"/>
      <c r="B20" s="40" t="s">
        <v>50</v>
      </c>
      <c r="C20" s="35"/>
      <c r="D20" s="35"/>
      <c r="E20" s="39"/>
      <c r="F20" s="38"/>
      <c r="G20" s="41">
        <f>SUM(G15:G18)</f>
        <v>339630.51</v>
      </c>
      <c r="M20" s="42" t="e">
        <f>#REF!*#REF!</f>
        <v>#REF!</v>
      </c>
    </row>
    <row r="21" spans="1:13" x14ac:dyDescent="0.25">
      <c r="A21" s="98" t="s">
        <v>58</v>
      </c>
      <c r="B21" s="99"/>
      <c r="C21" s="99"/>
      <c r="D21" s="99"/>
      <c r="E21" s="99"/>
      <c r="F21" s="99"/>
      <c r="G21" s="99"/>
      <c r="M21" s="42"/>
    </row>
    <row r="22" spans="1:13" ht="16.5" customHeight="1" x14ac:dyDescent="0.25">
      <c r="A22" s="100"/>
      <c r="B22" s="101"/>
      <c r="C22" s="101"/>
      <c r="D22" s="101"/>
      <c r="E22" s="101"/>
      <c r="F22" s="101"/>
      <c r="G22" s="101"/>
    </row>
    <row r="23" spans="1:13" ht="15" x14ac:dyDescent="0.25">
      <c r="A23" s="102" t="s">
        <v>21</v>
      </c>
      <c r="B23" s="88"/>
      <c r="C23" s="88"/>
      <c r="D23" s="88"/>
      <c r="E23" s="88"/>
      <c r="F23" s="88"/>
      <c r="G23" s="88"/>
    </row>
    <row r="24" spans="1:13" ht="15" customHeight="1" x14ac:dyDescent="0.25">
      <c r="A24" s="28"/>
      <c r="D24" s="28"/>
      <c r="E24" s="28"/>
      <c r="G24" s="28"/>
    </row>
    <row r="25" spans="1:13" x14ac:dyDescent="0.25">
      <c r="A25" s="43"/>
      <c r="G25" s="45"/>
    </row>
    <row r="26" spans="1:13" ht="32.25" customHeight="1" x14ac:dyDescent="0.25">
      <c r="A26" s="90" t="s">
        <v>52</v>
      </c>
      <c r="B26" s="91"/>
      <c r="C26" s="91"/>
      <c r="D26" s="91"/>
      <c r="E26" s="85" t="s">
        <v>24</v>
      </c>
      <c r="F26" s="89"/>
      <c r="G26" s="89"/>
    </row>
    <row r="27" spans="1:13" x14ac:dyDescent="0.25">
      <c r="E27" s="70"/>
      <c r="F27" s="27"/>
      <c r="G27" s="70"/>
    </row>
    <row r="28" spans="1:13" x14ac:dyDescent="0.25">
      <c r="A28" s="87" t="s">
        <v>53</v>
      </c>
      <c r="B28" s="88"/>
      <c r="C28" s="88"/>
      <c r="D28" s="88"/>
      <c r="E28" s="85" t="s">
        <v>27</v>
      </c>
      <c r="F28" s="89"/>
      <c r="G28" s="89"/>
    </row>
    <row r="29" spans="1:13" x14ac:dyDescent="0.25">
      <c r="E29" s="70"/>
      <c r="F29" s="27"/>
      <c r="G29" s="70"/>
    </row>
    <row r="30" spans="1:13" ht="33" customHeight="1" x14ac:dyDescent="0.25">
      <c r="A30" s="90" t="s">
        <v>54</v>
      </c>
      <c r="B30" s="91"/>
      <c r="C30" s="91"/>
      <c r="D30" s="91"/>
      <c r="E30" s="85" t="s">
        <v>30</v>
      </c>
      <c r="F30" s="89"/>
      <c r="G30" s="89"/>
    </row>
    <row r="31" spans="1:13" x14ac:dyDescent="0.25">
      <c r="M31" s="46" t="e">
        <f>SUM(M7:M30)</f>
        <v>#REF!</v>
      </c>
    </row>
    <row r="32" spans="1:13" x14ac:dyDescent="0.25">
      <c r="M32" s="46" t="e">
        <f>#REF!*0.4</f>
        <v>#REF!</v>
      </c>
    </row>
  </sheetData>
  <mergeCells count="21">
    <mergeCell ref="A2:G2"/>
    <mergeCell ref="A3:G3"/>
    <mergeCell ref="A4:G4"/>
    <mergeCell ref="A5:A11"/>
    <mergeCell ref="B5:B11"/>
    <mergeCell ref="C5:C11"/>
    <mergeCell ref="D5:D11"/>
    <mergeCell ref="E5:E11"/>
    <mergeCell ref="F5:F11"/>
    <mergeCell ref="G5:G11"/>
    <mergeCell ref="A28:D28"/>
    <mergeCell ref="E28:G28"/>
    <mergeCell ref="A30:D30"/>
    <mergeCell ref="E30:G30"/>
    <mergeCell ref="B13:G13"/>
    <mergeCell ref="A14:G14"/>
    <mergeCell ref="A21:G21"/>
    <mergeCell ref="A22:G22"/>
    <mergeCell ref="A23:G23"/>
    <mergeCell ref="A26:D26"/>
    <mergeCell ref="E26:G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0E115-2A5E-422C-B63F-253CC2D7F371}">
  <dimension ref="A1:M33"/>
  <sheetViews>
    <sheetView topLeftCell="A17" workbookViewId="0">
      <selection activeCell="M32" sqref="M32"/>
    </sheetView>
  </sheetViews>
  <sheetFormatPr defaultRowHeight="15.75" x14ac:dyDescent="0.25"/>
  <cols>
    <col min="1" max="1" width="5.42578125" style="27" customWidth="1"/>
    <col min="2" max="2" width="28.140625" style="28" customWidth="1"/>
    <col min="3" max="3" width="6.85546875" style="28" customWidth="1"/>
    <col min="4" max="4" width="20.85546875" style="29" customWidth="1"/>
    <col min="5" max="5" width="10.5703125" style="44" customWidth="1"/>
    <col min="6" max="6" width="8.140625" style="28" customWidth="1"/>
    <col min="7" max="7" width="17.28515625" style="44" customWidth="1"/>
    <col min="8" max="12" width="13" style="30" hidden="1" customWidth="1"/>
    <col min="13" max="13" width="25.7109375" style="31" customWidth="1"/>
    <col min="14" max="256" width="9.140625" style="30"/>
    <col min="257" max="257" width="5.42578125" style="30" customWidth="1"/>
    <col min="258" max="258" width="28.140625" style="30" customWidth="1"/>
    <col min="259" max="259" width="6.85546875" style="30" customWidth="1"/>
    <col min="260" max="260" width="20.85546875" style="30" customWidth="1"/>
    <col min="261" max="261" width="10.5703125" style="30" customWidth="1"/>
    <col min="262" max="262" width="8.140625" style="30" customWidth="1"/>
    <col min="263" max="263" width="17.28515625" style="30" customWidth="1"/>
    <col min="264" max="268" width="0" style="30" hidden="1" customWidth="1"/>
    <col min="269" max="269" width="25.7109375" style="30" customWidth="1"/>
    <col min="270" max="512" width="9.140625" style="30"/>
    <col min="513" max="513" width="5.42578125" style="30" customWidth="1"/>
    <col min="514" max="514" width="28.140625" style="30" customWidth="1"/>
    <col min="515" max="515" width="6.85546875" style="30" customWidth="1"/>
    <col min="516" max="516" width="20.85546875" style="30" customWidth="1"/>
    <col min="517" max="517" width="10.5703125" style="30" customWidth="1"/>
    <col min="518" max="518" width="8.140625" style="30" customWidth="1"/>
    <col min="519" max="519" width="17.28515625" style="30" customWidth="1"/>
    <col min="520" max="524" width="0" style="30" hidden="1" customWidth="1"/>
    <col min="525" max="525" width="25.7109375" style="30" customWidth="1"/>
    <col min="526" max="768" width="9.140625" style="30"/>
    <col min="769" max="769" width="5.42578125" style="30" customWidth="1"/>
    <col min="770" max="770" width="28.140625" style="30" customWidth="1"/>
    <col min="771" max="771" width="6.85546875" style="30" customWidth="1"/>
    <col min="772" max="772" width="20.85546875" style="30" customWidth="1"/>
    <col min="773" max="773" width="10.5703125" style="30" customWidth="1"/>
    <col min="774" max="774" width="8.140625" style="30" customWidth="1"/>
    <col min="775" max="775" width="17.28515625" style="30" customWidth="1"/>
    <col min="776" max="780" width="0" style="30" hidden="1" customWidth="1"/>
    <col min="781" max="781" width="25.7109375" style="30" customWidth="1"/>
    <col min="782" max="1024" width="9.140625" style="30"/>
    <col min="1025" max="1025" width="5.42578125" style="30" customWidth="1"/>
    <col min="1026" max="1026" width="28.140625" style="30" customWidth="1"/>
    <col min="1027" max="1027" width="6.85546875" style="30" customWidth="1"/>
    <col min="1028" max="1028" width="20.85546875" style="30" customWidth="1"/>
    <col min="1029" max="1029" width="10.5703125" style="30" customWidth="1"/>
    <col min="1030" max="1030" width="8.140625" style="30" customWidth="1"/>
    <col min="1031" max="1031" width="17.28515625" style="30" customWidth="1"/>
    <col min="1032" max="1036" width="0" style="30" hidden="1" customWidth="1"/>
    <col min="1037" max="1037" width="25.7109375" style="30" customWidth="1"/>
    <col min="1038" max="1280" width="9.140625" style="30"/>
    <col min="1281" max="1281" width="5.42578125" style="30" customWidth="1"/>
    <col min="1282" max="1282" width="28.140625" style="30" customWidth="1"/>
    <col min="1283" max="1283" width="6.85546875" style="30" customWidth="1"/>
    <col min="1284" max="1284" width="20.85546875" style="30" customWidth="1"/>
    <col min="1285" max="1285" width="10.5703125" style="30" customWidth="1"/>
    <col min="1286" max="1286" width="8.140625" style="30" customWidth="1"/>
    <col min="1287" max="1287" width="17.28515625" style="30" customWidth="1"/>
    <col min="1288" max="1292" width="0" style="30" hidden="1" customWidth="1"/>
    <col min="1293" max="1293" width="25.7109375" style="30" customWidth="1"/>
    <col min="1294" max="1536" width="9.140625" style="30"/>
    <col min="1537" max="1537" width="5.42578125" style="30" customWidth="1"/>
    <col min="1538" max="1538" width="28.140625" style="30" customWidth="1"/>
    <col min="1539" max="1539" width="6.85546875" style="30" customWidth="1"/>
    <col min="1540" max="1540" width="20.85546875" style="30" customWidth="1"/>
    <col min="1541" max="1541" width="10.5703125" style="30" customWidth="1"/>
    <col min="1542" max="1542" width="8.140625" style="30" customWidth="1"/>
    <col min="1543" max="1543" width="17.28515625" style="30" customWidth="1"/>
    <col min="1544" max="1548" width="0" style="30" hidden="1" customWidth="1"/>
    <col min="1549" max="1549" width="25.7109375" style="30" customWidth="1"/>
    <col min="1550" max="1792" width="9.140625" style="30"/>
    <col min="1793" max="1793" width="5.42578125" style="30" customWidth="1"/>
    <col min="1794" max="1794" width="28.140625" style="30" customWidth="1"/>
    <col min="1795" max="1795" width="6.85546875" style="30" customWidth="1"/>
    <col min="1796" max="1796" width="20.85546875" style="30" customWidth="1"/>
    <col min="1797" max="1797" width="10.5703125" style="30" customWidth="1"/>
    <col min="1798" max="1798" width="8.140625" style="30" customWidth="1"/>
    <col min="1799" max="1799" width="17.28515625" style="30" customWidth="1"/>
    <col min="1800" max="1804" width="0" style="30" hidden="1" customWidth="1"/>
    <col min="1805" max="1805" width="25.7109375" style="30" customWidth="1"/>
    <col min="1806" max="2048" width="9.140625" style="30"/>
    <col min="2049" max="2049" width="5.42578125" style="30" customWidth="1"/>
    <col min="2050" max="2050" width="28.140625" style="30" customWidth="1"/>
    <col min="2051" max="2051" width="6.85546875" style="30" customWidth="1"/>
    <col min="2052" max="2052" width="20.85546875" style="30" customWidth="1"/>
    <col min="2053" max="2053" width="10.5703125" style="30" customWidth="1"/>
    <col min="2054" max="2054" width="8.140625" style="30" customWidth="1"/>
    <col min="2055" max="2055" width="17.28515625" style="30" customWidth="1"/>
    <col min="2056" max="2060" width="0" style="30" hidden="1" customWidth="1"/>
    <col min="2061" max="2061" width="25.7109375" style="30" customWidth="1"/>
    <col min="2062" max="2304" width="9.140625" style="30"/>
    <col min="2305" max="2305" width="5.42578125" style="30" customWidth="1"/>
    <col min="2306" max="2306" width="28.140625" style="30" customWidth="1"/>
    <col min="2307" max="2307" width="6.85546875" style="30" customWidth="1"/>
    <col min="2308" max="2308" width="20.85546875" style="30" customWidth="1"/>
    <col min="2309" max="2309" width="10.5703125" style="30" customWidth="1"/>
    <col min="2310" max="2310" width="8.140625" style="30" customWidth="1"/>
    <col min="2311" max="2311" width="17.28515625" style="30" customWidth="1"/>
    <col min="2312" max="2316" width="0" style="30" hidden="1" customWidth="1"/>
    <col min="2317" max="2317" width="25.7109375" style="30" customWidth="1"/>
    <col min="2318" max="2560" width="9.140625" style="30"/>
    <col min="2561" max="2561" width="5.42578125" style="30" customWidth="1"/>
    <col min="2562" max="2562" width="28.140625" style="30" customWidth="1"/>
    <col min="2563" max="2563" width="6.85546875" style="30" customWidth="1"/>
    <col min="2564" max="2564" width="20.85546875" style="30" customWidth="1"/>
    <col min="2565" max="2565" width="10.5703125" style="30" customWidth="1"/>
    <col min="2566" max="2566" width="8.140625" style="30" customWidth="1"/>
    <col min="2567" max="2567" width="17.28515625" style="30" customWidth="1"/>
    <col min="2568" max="2572" width="0" style="30" hidden="1" customWidth="1"/>
    <col min="2573" max="2573" width="25.7109375" style="30" customWidth="1"/>
    <col min="2574" max="2816" width="9.140625" style="30"/>
    <col min="2817" max="2817" width="5.42578125" style="30" customWidth="1"/>
    <col min="2818" max="2818" width="28.140625" style="30" customWidth="1"/>
    <col min="2819" max="2819" width="6.85546875" style="30" customWidth="1"/>
    <col min="2820" max="2820" width="20.85546875" style="30" customWidth="1"/>
    <col min="2821" max="2821" width="10.5703125" style="30" customWidth="1"/>
    <col min="2822" max="2822" width="8.140625" style="30" customWidth="1"/>
    <col min="2823" max="2823" width="17.28515625" style="30" customWidth="1"/>
    <col min="2824" max="2828" width="0" style="30" hidden="1" customWidth="1"/>
    <col min="2829" max="2829" width="25.7109375" style="30" customWidth="1"/>
    <col min="2830" max="3072" width="9.140625" style="30"/>
    <col min="3073" max="3073" width="5.42578125" style="30" customWidth="1"/>
    <col min="3074" max="3074" width="28.140625" style="30" customWidth="1"/>
    <col min="3075" max="3075" width="6.85546875" style="30" customWidth="1"/>
    <col min="3076" max="3076" width="20.85546875" style="30" customWidth="1"/>
    <col min="3077" max="3077" width="10.5703125" style="30" customWidth="1"/>
    <col min="3078" max="3078" width="8.140625" style="30" customWidth="1"/>
    <col min="3079" max="3079" width="17.28515625" style="30" customWidth="1"/>
    <col min="3080" max="3084" width="0" style="30" hidden="1" customWidth="1"/>
    <col min="3085" max="3085" width="25.7109375" style="30" customWidth="1"/>
    <col min="3086" max="3328" width="9.140625" style="30"/>
    <col min="3329" max="3329" width="5.42578125" style="30" customWidth="1"/>
    <col min="3330" max="3330" width="28.140625" style="30" customWidth="1"/>
    <col min="3331" max="3331" width="6.85546875" style="30" customWidth="1"/>
    <col min="3332" max="3332" width="20.85546875" style="30" customWidth="1"/>
    <col min="3333" max="3333" width="10.5703125" style="30" customWidth="1"/>
    <col min="3334" max="3334" width="8.140625" style="30" customWidth="1"/>
    <col min="3335" max="3335" width="17.28515625" style="30" customWidth="1"/>
    <col min="3336" max="3340" width="0" style="30" hidden="1" customWidth="1"/>
    <col min="3341" max="3341" width="25.7109375" style="30" customWidth="1"/>
    <col min="3342" max="3584" width="9.140625" style="30"/>
    <col min="3585" max="3585" width="5.42578125" style="30" customWidth="1"/>
    <col min="3586" max="3586" width="28.140625" style="30" customWidth="1"/>
    <col min="3587" max="3587" width="6.85546875" style="30" customWidth="1"/>
    <col min="3588" max="3588" width="20.85546875" style="30" customWidth="1"/>
    <col min="3589" max="3589" width="10.5703125" style="30" customWidth="1"/>
    <col min="3590" max="3590" width="8.140625" style="30" customWidth="1"/>
    <col min="3591" max="3591" width="17.28515625" style="30" customWidth="1"/>
    <col min="3592" max="3596" width="0" style="30" hidden="1" customWidth="1"/>
    <col min="3597" max="3597" width="25.7109375" style="30" customWidth="1"/>
    <col min="3598" max="3840" width="9.140625" style="30"/>
    <col min="3841" max="3841" width="5.42578125" style="30" customWidth="1"/>
    <col min="3842" max="3842" width="28.140625" style="30" customWidth="1"/>
    <col min="3843" max="3843" width="6.85546875" style="30" customWidth="1"/>
    <col min="3844" max="3844" width="20.85546875" style="30" customWidth="1"/>
    <col min="3845" max="3845" width="10.5703125" style="30" customWidth="1"/>
    <col min="3846" max="3846" width="8.140625" style="30" customWidth="1"/>
    <col min="3847" max="3847" width="17.28515625" style="30" customWidth="1"/>
    <col min="3848" max="3852" width="0" style="30" hidden="1" customWidth="1"/>
    <col min="3853" max="3853" width="25.7109375" style="30" customWidth="1"/>
    <col min="3854" max="4096" width="9.140625" style="30"/>
    <col min="4097" max="4097" width="5.42578125" style="30" customWidth="1"/>
    <col min="4098" max="4098" width="28.140625" style="30" customWidth="1"/>
    <col min="4099" max="4099" width="6.85546875" style="30" customWidth="1"/>
    <col min="4100" max="4100" width="20.85546875" style="30" customWidth="1"/>
    <col min="4101" max="4101" width="10.5703125" style="30" customWidth="1"/>
    <col min="4102" max="4102" width="8.140625" style="30" customWidth="1"/>
    <col min="4103" max="4103" width="17.28515625" style="30" customWidth="1"/>
    <col min="4104" max="4108" width="0" style="30" hidden="1" customWidth="1"/>
    <col min="4109" max="4109" width="25.7109375" style="30" customWidth="1"/>
    <col min="4110" max="4352" width="9.140625" style="30"/>
    <col min="4353" max="4353" width="5.42578125" style="30" customWidth="1"/>
    <col min="4354" max="4354" width="28.140625" style="30" customWidth="1"/>
    <col min="4355" max="4355" width="6.85546875" style="30" customWidth="1"/>
    <col min="4356" max="4356" width="20.85546875" style="30" customWidth="1"/>
    <col min="4357" max="4357" width="10.5703125" style="30" customWidth="1"/>
    <col min="4358" max="4358" width="8.140625" style="30" customWidth="1"/>
    <col min="4359" max="4359" width="17.28515625" style="30" customWidth="1"/>
    <col min="4360" max="4364" width="0" style="30" hidden="1" customWidth="1"/>
    <col min="4365" max="4365" width="25.7109375" style="30" customWidth="1"/>
    <col min="4366" max="4608" width="9.140625" style="30"/>
    <col min="4609" max="4609" width="5.42578125" style="30" customWidth="1"/>
    <col min="4610" max="4610" width="28.140625" style="30" customWidth="1"/>
    <col min="4611" max="4611" width="6.85546875" style="30" customWidth="1"/>
    <col min="4612" max="4612" width="20.85546875" style="30" customWidth="1"/>
    <col min="4613" max="4613" width="10.5703125" style="30" customWidth="1"/>
    <col min="4614" max="4614" width="8.140625" style="30" customWidth="1"/>
    <col min="4615" max="4615" width="17.28515625" style="30" customWidth="1"/>
    <col min="4616" max="4620" width="0" style="30" hidden="1" customWidth="1"/>
    <col min="4621" max="4621" width="25.7109375" style="30" customWidth="1"/>
    <col min="4622" max="4864" width="9.140625" style="30"/>
    <col min="4865" max="4865" width="5.42578125" style="30" customWidth="1"/>
    <col min="4866" max="4866" width="28.140625" style="30" customWidth="1"/>
    <col min="4867" max="4867" width="6.85546875" style="30" customWidth="1"/>
    <col min="4868" max="4868" width="20.85546875" style="30" customWidth="1"/>
    <col min="4869" max="4869" width="10.5703125" style="30" customWidth="1"/>
    <col min="4870" max="4870" width="8.140625" style="30" customWidth="1"/>
    <col min="4871" max="4871" width="17.28515625" style="30" customWidth="1"/>
    <col min="4872" max="4876" width="0" style="30" hidden="1" customWidth="1"/>
    <col min="4877" max="4877" width="25.7109375" style="30" customWidth="1"/>
    <col min="4878" max="5120" width="9.140625" style="30"/>
    <col min="5121" max="5121" width="5.42578125" style="30" customWidth="1"/>
    <col min="5122" max="5122" width="28.140625" style="30" customWidth="1"/>
    <col min="5123" max="5123" width="6.85546875" style="30" customWidth="1"/>
    <col min="5124" max="5124" width="20.85546875" style="30" customWidth="1"/>
    <col min="5125" max="5125" width="10.5703125" style="30" customWidth="1"/>
    <col min="5126" max="5126" width="8.140625" style="30" customWidth="1"/>
    <col min="5127" max="5127" width="17.28515625" style="30" customWidth="1"/>
    <col min="5128" max="5132" width="0" style="30" hidden="1" customWidth="1"/>
    <col min="5133" max="5133" width="25.7109375" style="30" customWidth="1"/>
    <col min="5134" max="5376" width="9.140625" style="30"/>
    <col min="5377" max="5377" width="5.42578125" style="30" customWidth="1"/>
    <col min="5378" max="5378" width="28.140625" style="30" customWidth="1"/>
    <col min="5379" max="5379" width="6.85546875" style="30" customWidth="1"/>
    <col min="5380" max="5380" width="20.85546875" style="30" customWidth="1"/>
    <col min="5381" max="5381" width="10.5703125" style="30" customWidth="1"/>
    <col min="5382" max="5382" width="8.140625" style="30" customWidth="1"/>
    <col min="5383" max="5383" width="17.28515625" style="30" customWidth="1"/>
    <col min="5384" max="5388" width="0" style="30" hidden="1" customWidth="1"/>
    <col min="5389" max="5389" width="25.7109375" style="30" customWidth="1"/>
    <col min="5390" max="5632" width="9.140625" style="30"/>
    <col min="5633" max="5633" width="5.42578125" style="30" customWidth="1"/>
    <col min="5634" max="5634" width="28.140625" style="30" customWidth="1"/>
    <col min="5635" max="5635" width="6.85546875" style="30" customWidth="1"/>
    <col min="5636" max="5636" width="20.85546875" style="30" customWidth="1"/>
    <col min="5637" max="5637" width="10.5703125" style="30" customWidth="1"/>
    <col min="5638" max="5638" width="8.140625" style="30" customWidth="1"/>
    <col min="5639" max="5639" width="17.28515625" style="30" customWidth="1"/>
    <col min="5640" max="5644" width="0" style="30" hidden="1" customWidth="1"/>
    <col min="5645" max="5645" width="25.7109375" style="30" customWidth="1"/>
    <col min="5646" max="5888" width="9.140625" style="30"/>
    <col min="5889" max="5889" width="5.42578125" style="30" customWidth="1"/>
    <col min="5890" max="5890" width="28.140625" style="30" customWidth="1"/>
    <col min="5891" max="5891" width="6.85546875" style="30" customWidth="1"/>
    <col min="5892" max="5892" width="20.85546875" style="30" customWidth="1"/>
    <col min="5893" max="5893" width="10.5703125" style="30" customWidth="1"/>
    <col min="5894" max="5894" width="8.140625" style="30" customWidth="1"/>
    <col min="5895" max="5895" width="17.28515625" style="30" customWidth="1"/>
    <col min="5896" max="5900" width="0" style="30" hidden="1" customWidth="1"/>
    <col min="5901" max="5901" width="25.7109375" style="30" customWidth="1"/>
    <col min="5902" max="6144" width="9.140625" style="30"/>
    <col min="6145" max="6145" width="5.42578125" style="30" customWidth="1"/>
    <col min="6146" max="6146" width="28.140625" style="30" customWidth="1"/>
    <col min="6147" max="6147" width="6.85546875" style="30" customWidth="1"/>
    <col min="6148" max="6148" width="20.85546875" style="30" customWidth="1"/>
    <col min="6149" max="6149" width="10.5703125" style="30" customWidth="1"/>
    <col min="6150" max="6150" width="8.140625" style="30" customWidth="1"/>
    <col min="6151" max="6151" width="17.28515625" style="30" customWidth="1"/>
    <col min="6152" max="6156" width="0" style="30" hidden="1" customWidth="1"/>
    <col min="6157" max="6157" width="25.7109375" style="30" customWidth="1"/>
    <col min="6158" max="6400" width="9.140625" style="30"/>
    <col min="6401" max="6401" width="5.42578125" style="30" customWidth="1"/>
    <col min="6402" max="6402" width="28.140625" style="30" customWidth="1"/>
    <col min="6403" max="6403" width="6.85546875" style="30" customWidth="1"/>
    <col min="6404" max="6404" width="20.85546875" style="30" customWidth="1"/>
    <col min="6405" max="6405" width="10.5703125" style="30" customWidth="1"/>
    <col min="6406" max="6406" width="8.140625" style="30" customWidth="1"/>
    <col min="6407" max="6407" width="17.28515625" style="30" customWidth="1"/>
    <col min="6408" max="6412" width="0" style="30" hidden="1" customWidth="1"/>
    <col min="6413" max="6413" width="25.7109375" style="30" customWidth="1"/>
    <col min="6414" max="6656" width="9.140625" style="30"/>
    <col min="6657" max="6657" width="5.42578125" style="30" customWidth="1"/>
    <col min="6658" max="6658" width="28.140625" style="30" customWidth="1"/>
    <col min="6659" max="6659" width="6.85546875" style="30" customWidth="1"/>
    <col min="6660" max="6660" width="20.85546875" style="30" customWidth="1"/>
    <col min="6661" max="6661" width="10.5703125" style="30" customWidth="1"/>
    <col min="6662" max="6662" width="8.140625" style="30" customWidth="1"/>
    <col min="6663" max="6663" width="17.28515625" style="30" customWidth="1"/>
    <col min="6664" max="6668" width="0" style="30" hidden="1" customWidth="1"/>
    <col min="6669" max="6669" width="25.7109375" style="30" customWidth="1"/>
    <col min="6670" max="6912" width="9.140625" style="30"/>
    <col min="6913" max="6913" width="5.42578125" style="30" customWidth="1"/>
    <col min="6914" max="6914" width="28.140625" style="30" customWidth="1"/>
    <col min="6915" max="6915" width="6.85546875" style="30" customWidth="1"/>
    <col min="6916" max="6916" width="20.85546875" style="30" customWidth="1"/>
    <col min="6917" max="6917" width="10.5703125" style="30" customWidth="1"/>
    <col min="6918" max="6918" width="8.140625" style="30" customWidth="1"/>
    <col min="6919" max="6919" width="17.28515625" style="30" customWidth="1"/>
    <col min="6920" max="6924" width="0" style="30" hidden="1" customWidth="1"/>
    <col min="6925" max="6925" width="25.7109375" style="30" customWidth="1"/>
    <col min="6926" max="7168" width="9.140625" style="30"/>
    <col min="7169" max="7169" width="5.42578125" style="30" customWidth="1"/>
    <col min="7170" max="7170" width="28.140625" style="30" customWidth="1"/>
    <col min="7171" max="7171" width="6.85546875" style="30" customWidth="1"/>
    <col min="7172" max="7172" width="20.85546875" style="30" customWidth="1"/>
    <col min="7173" max="7173" width="10.5703125" style="30" customWidth="1"/>
    <col min="7174" max="7174" width="8.140625" style="30" customWidth="1"/>
    <col min="7175" max="7175" width="17.28515625" style="30" customWidth="1"/>
    <col min="7176" max="7180" width="0" style="30" hidden="1" customWidth="1"/>
    <col min="7181" max="7181" width="25.7109375" style="30" customWidth="1"/>
    <col min="7182" max="7424" width="9.140625" style="30"/>
    <col min="7425" max="7425" width="5.42578125" style="30" customWidth="1"/>
    <col min="7426" max="7426" width="28.140625" style="30" customWidth="1"/>
    <col min="7427" max="7427" width="6.85546875" style="30" customWidth="1"/>
    <col min="7428" max="7428" width="20.85546875" style="30" customWidth="1"/>
    <col min="7429" max="7429" width="10.5703125" style="30" customWidth="1"/>
    <col min="7430" max="7430" width="8.140625" style="30" customWidth="1"/>
    <col min="7431" max="7431" width="17.28515625" style="30" customWidth="1"/>
    <col min="7432" max="7436" width="0" style="30" hidden="1" customWidth="1"/>
    <col min="7437" max="7437" width="25.7109375" style="30" customWidth="1"/>
    <col min="7438" max="7680" width="9.140625" style="30"/>
    <col min="7681" max="7681" width="5.42578125" style="30" customWidth="1"/>
    <col min="7682" max="7682" width="28.140625" style="30" customWidth="1"/>
    <col min="7683" max="7683" width="6.85546875" style="30" customWidth="1"/>
    <col min="7684" max="7684" width="20.85546875" style="30" customWidth="1"/>
    <col min="7685" max="7685" width="10.5703125" style="30" customWidth="1"/>
    <col min="7686" max="7686" width="8.140625" style="30" customWidth="1"/>
    <col min="7687" max="7687" width="17.28515625" style="30" customWidth="1"/>
    <col min="7688" max="7692" width="0" style="30" hidden="1" customWidth="1"/>
    <col min="7693" max="7693" width="25.7109375" style="30" customWidth="1"/>
    <col min="7694" max="7936" width="9.140625" style="30"/>
    <col min="7937" max="7937" width="5.42578125" style="30" customWidth="1"/>
    <col min="7938" max="7938" width="28.140625" style="30" customWidth="1"/>
    <col min="7939" max="7939" width="6.85546875" style="30" customWidth="1"/>
    <col min="7940" max="7940" width="20.85546875" style="30" customWidth="1"/>
    <col min="7941" max="7941" width="10.5703125" style="30" customWidth="1"/>
    <col min="7942" max="7942" width="8.140625" style="30" customWidth="1"/>
    <col min="7943" max="7943" width="17.28515625" style="30" customWidth="1"/>
    <col min="7944" max="7948" width="0" style="30" hidden="1" customWidth="1"/>
    <col min="7949" max="7949" width="25.7109375" style="30" customWidth="1"/>
    <col min="7950" max="8192" width="9.140625" style="30"/>
    <col min="8193" max="8193" width="5.42578125" style="30" customWidth="1"/>
    <col min="8194" max="8194" width="28.140625" style="30" customWidth="1"/>
    <col min="8195" max="8195" width="6.85546875" style="30" customWidth="1"/>
    <col min="8196" max="8196" width="20.85546875" style="30" customWidth="1"/>
    <col min="8197" max="8197" width="10.5703125" style="30" customWidth="1"/>
    <col min="8198" max="8198" width="8.140625" style="30" customWidth="1"/>
    <col min="8199" max="8199" width="17.28515625" style="30" customWidth="1"/>
    <col min="8200" max="8204" width="0" style="30" hidden="1" customWidth="1"/>
    <col min="8205" max="8205" width="25.7109375" style="30" customWidth="1"/>
    <col min="8206" max="8448" width="9.140625" style="30"/>
    <col min="8449" max="8449" width="5.42578125" style="30" customWidth="1"/>
    <col min="8450" max="8450" width="28.140625" style="30" customWidth="1"/>
    <col min="8451" max="8451" width="6.85546875" style="30" customWidth="1"/>
    <col min="8452" max="8452" width="20.85546875" style="30" customWidth="1"/>
    <col min="8453" max="8453" width="10.5703125" style="30" customWidth="1"/>
    <col min="8454" max="8454" width="8.140625" style="30" customWidth="1"/>
    <col min="8455" max="8455" width="17.28515625" style="30" customWidth="1"/>
    <col min="8456" max="8460" width="0" style="30" hidden="1" customWidth="1"/>
    <col min="8461" max="8461" width="25.7109375" style="30" customWidth="1"/>
    <col min="8462" max="8704" width="9.140625" style="30"/>
    <col min="8705" max="8705" width="5.42578125" style="30" customWidth="1"/>
    <col min="8706" max="8706" width="28.140625" style="30" customWidth="1"/>
    <col min="8707" max="8707" width="6.85546875" style="30" customWidth="1"/>
    <col min="8708" max="8708" width="20.85546875" style="30" customWidth="1"/>
    <col min="8709" max="8709" width="10.5703125" style="30" customWidth="1"/>
    <col min="8710" max="8710" width="8.140625" style="30" customWidth="1"/>
    <col min="8711" max="8711" width="17.28515625" style="30" customWidth="1"/>
    <col min="8712" max="8716" width="0" style="30" hidden="1" customWidth="1"/>
    <col min="8717" max="8717" width="25.7109375" style="30" customWidth="1"/>
    <col min="8718" max="8960" width="9.140625" style="30"/>
    <col min="8961" max="8961" width="5.42578125" style="30" customWidth="1"/>
    <col min="8962" max="8962" width="28.140625" style="30" customWidth="1"/>
    <col min="8963" max="8963" width="6.85546875" style="30" customWidth="1"/>
    <col min="8964" max="8964" width="20.85546875" style="30" customWidth="1"/>
    <col min="8965" max="8965" width="10.5703125" style="30" customWidth="1"/>
    <col min="8966" max="8966" width="8.140625" style="30" customWidth="1"/>
    <col min="8967" max="8967" width="17.28515625" style="30" customWidth="1"/>
    <col min="8968" max="8972" width="0" style="30" hidden="1" customWidth="1"/>
    <col min="8973" max="8973" width="25.7109375" style="30" customWidth="1"/>
    <col min="8974" max="9216" width="9.140625" style="30"/>
    <col min="9217" max="9217" width="5.42578125" style="30" customWidth="1"/>
    <col min="9218" max="9218" width="28.140625" style="30" customWidth="1"/>
    <col min="9219" max="9219" width="6.85546875" style="30" customWidth="1"/>
    <col min="9220" max="9220" width="20.85546875" style="30" customWidth="1"/>
    <col min="9221" max="9221" width="10.5703125" style="30" customWidth="1"/>
    <col min="9222" max="9222" width="8.140625" style="30" customWidth="1"/>
    <col min="9223" max="9223" width="17.28515625" style="30" customWidth="1"/>
    <col min="9224" max="9228" width="0" style="30" hidden="1" customWidth="1"/>
    <col min="9229" max="9229" width="25.7109375" style="30" customWidth="1"/>
    <col min="9230" max="9472" width="9.140625" style="30"/>
    <col min="9473" max="9473" width="5.42578125" style="30" customWidth="1"/>
    <col min="9474" max="9474" width="28.140625" style="30" customWidth="1"/>
    <col min="9475" max="9475" width="6.85546875" style="30" customWidth="1"/>
    <col min="9476" max="9476" width="20.85546875" style="30" customWidth="1"/>
    <col min="9477" max="9477" width="10.5703125" style="30" customWidth="1"/>
    <col min="9478" max="9478" width="8.140625" style="30" customWidth="1"/>
    <col min="9479" max="9479" width="17.28515625" style="30" customWidth="1"/>
    <col min="9480" max="9484" width="0" style="30" hidden="1" customWidth="1"/>
    <col min="9485" max="9485" width="25.7109375" style="30" customWidth="1"/>
    <col min="9486" max="9728" width="9.140625" style="30"/>
    <col min="9729" max="9729" width="5.42578125" style="30" customWidth="1"/>
    <col min="9730" max="9730" width="28.140625" style="30" customWidth="1"/>
    <col min="9731" max="9731" width="6.85546875" style="30" customWidth="1"/>
    <col min="9732" max="9732" width="20.85546875" style="30" customWidth="1"/>
    <col min="9733" max="9733" width="10.5703125" style="30" customWidth="1"/>
    <col min="9734" max="9734" width="8.140625" style="30" customWidth="1"/>
    <col min="9735" max="9735" width="17.28515625" style="30" customWidth="1"/>
    <col min="9736" max="9740" width="0" style="30" hidden="1" customWidth="1"/>
    <col min="9741" max="9741" width="25.7109375" style="30" customWidth="1"/>
    <col min="9742" max="9984" width="9.140625" style="30"/>
    <col min="9985" max="9985" width="5.42578125" style="30" customWidth="1"/>
    <col min="9986" max="9986" width="28.140625" style="30" customWidth="1"/>
    <col min="9987" max="9987" width="6.85546875" style="30" customWidth="1"/>
    <col min="9988" max="9988" width="20.85546875" style="30" customWidth="1"/>
    <col min="9989" max="9989" width="10.5703125" style="30" customWidth="1"/>
    <col min="9990" max="9990" width="8.140625" style="30" customWidth="1"/>
    <col min="9991" max="9991" width="17.28515625" style="30" customWidth="1"/>
    <col min="9992" max="9996" width="0" style="30" hidden="1" customWidth="1"/>
    <col min="9997" max="9997" width="25.7109375" style="30" customWidth="1"/>
    <col min="9998" max="10240" width="9.140625" style="30"/>
    <col min="10241" max="10241" width="5.42578125" style="30" customWidth="1"/>
    <col min="10242" max="10242" width="28.140625" style="30" customWidth="1"/>
    <col min="10243" max="10243" width="6.85546875" style="30" customWidth="1"/>
    <col min="10244" max="10244" width="20.85546875" style="30" customWidth="1"/>
    <col min="10245" max="10245" width="10.5703125" style="30" customWidth="1"/>
    <col min="10246" max="10246" width="8.140625" style="30" customWidth="1"/>
    <col min="10247" max="10247" width="17.28515625" style="30" customWidth="1"/>
    <col min="10248" max="10252" width="0" style="30" hidden="1" customWidth="1"/>
    <col min="10253" max="10253" width="25.7109375" style="30" customWidth="1"/>
    <col min="10254" max="10496" width="9.140625" style="30"/>
    <col min="10497" max="10497" width="5.42578125" style="30" customWidth="1"/>
    <col min="10498" max="10498" width="28.140625" style="30" customWidth="1"/>
    <col min="10499" max="10499" width="6.85546875" style="30" customWidth="1"/>
    <col min="10500" max="10500" width="20.85546875" style="30" customWidth="1"/>
    <col min="10501" max="10501" width="10.5703125" style="30" customWidth="1"/>
    <col min="10502" max="10502" width="8.140625" style="30" customWidth="1"/>
    <col min="10503" max="10503" width="17.28515625" style="30" customWidth="1"/>
    <col min="10504" max="10508" width="0" style="30" hidden="1" customWidth="1"/>
    <col min="10509" max="10509" width="25.7109375" style="30" customWidth="1"/>
    <col min="10510" max="10752" width="9.140625" style="30"/>
    <col min="10753" max="10753" width="5.42578125" style="30" customWidth="1"/>
    <col min="10754" max="10754" width="28.140625" style="30" customWidth="1"/>
    <col min="10755" max="10755" width="6.85546875" style="30" customWidth="1"/>
    <col min="10756" max="10756" width="20.85546875" style="30" customWidth="1"/>
    <col min="10757" max="10757" width="10.5703125" style="30" customWidth="1"/>
    <col min="10758" max="10758" width="8.140625" style="30" customWidth="1"/>
    <col min="10759" max="10759" width="17.28515625" style="30" customWidth="1"/>
    <col min="10760" max="10764" width="0" style="30" hidden="1" customWidth="1"/>
    <col min="10765" max="10765" width="25.7109375" style="30" customWidth="1"/>
    <col min="10766" max="11008" width="9.140625" style="30"/>
    <col min="11009" max="11009" width="5.42578125" style="30" customWidth="1"/>
    <col min="11010" max="11010" width="28.140625" style="30" customWidth="1"/>
    <col min="11011" max="11011" width="6.85546875" style="30" customWidth="1"/>
    <col min="11012" max="11012" width="20.85546875" style="30" customWidth="1"/>
    <col min="11013" max="11013" width="10.5703125" style="30" customWidth="1"/>
    <col min="11014" max="11014" width="8.140625" style="30" customWidth="1"/>
    <col min="11015" max="11015" width="17.28515625" style="30" customWidth="1"/>
    <col min="11016" max="11020" width="0" style="30" hidden="1" customWidth="1"/>
    <col min="11021" max="11021" width="25.7109375" style="30" customWidth="1"/>
    <col min="11022" max="11264" width="9.140625" style="30"/>
    <col min="11265" max="11265" width="5.42578125" style="30" customWidth="1"/>
    <col min="11266" max="11266" width="28.140625" style="30" customWidth="1"/>
    <col min="11267" max="11267" width="6.85546875" style="30" customWidth="1"/>
    <col min="11268" max="11268" width="20.85546875" style="30" customWidth="1"/>
    <col min="11269" max="11269" width="10.5703125" style="30" customWidth="1"/>
    <col min="11270" max="11270" width="8.140625" style="30" customWidth="1"/>
    <col min="11271" max="11271" width="17.28515625" style="30" customWidth="1"/>
    <col min="11272" max="11276" width="0" style="30" hidden="1" customWidth="1"/>
    <col min="11277" max="11277" width="25.7109375" style="30" customWidth="1"/>
    <col min="11278" max="11520" width="9.140625" style="30"/>
    <col min="11521" max="11521" width="5.42578125" style="30" customWidth="1"/>
    <col min="11522" max="11522" width="28.140625" style="30" customWidth="1"/>
    <col min="11523" max="11523" width="6.85546875" style="30" customWidth="1"/>
    <col min="11524" max="11524" width="20.85546875" style="30" customWidth="1"/>
    <col min="11525" max="11525" width="10.5703125" style="30" customWidth="1"/>
    <col min="11526" max="11526" width="8.140625" style="30" customWidth="1"/>
    <col min="11527" max="11527" width="17.28515625" style="30" customWidth="1"/>
    <col min="11528" max="11532" width="0" style="30" hidden="1" customWidth="1"/>
    <col min="11533" max="11533" width="25.7109375" style="30" customWidth="1"/>
    <col min="11534" max="11776" width="9.140625" style="30"/>
    <col min="11777" max="11777" width="5.42578125" style="30" customWidth="1"/>
    <col min="11778" max="11778" width="28.140625" style="30" customWidth="1"/>
    <col min="11779" max="11779" width="6.85546875" style="30" customWidth="1"/>
    <col min="11780" max="11780" width="20.85546875" style="30" customWidth="1"/>
    <col min="11781" max="11781" width="10.5703125" style="30" customWidth="1"/>
    <col min="11782" max="11782" width="8.140625" style="30" customWidth="1"/>
    <col min="11783" max="11783" width="17.28515625" style="30" customWidth="1"/>
    <col min="11784" max="11788" width="0" style="30" hidden="1" customWidth="1"/>
    <col min="11789" max="11789" width="25.7109375" style="30" customWidth="1"/>
    <col min="11790" max="12032" width="9.140625" style="30"/>
    <col min="12033" max="12033" width="5.42578125" style="30" customWidth="1"/>
    <col min="12034" max="12034" width="28.140625" style="30" customWidth="1"/>
    <col min="12035" max="12035" width="6.85546875" style="30" customWidth="1"/>
    <col min="12036" max="12036" width="20.85546875" style="30" customWidth="1"/>
    <col min="12037" max="12037" width="10.5703125" style="30" customWidth="1"/>
    <col min="12038" max="12038" width="8.140625" style="30" customWidth="1"/>
    <col min="12039" max="12039" width="17.28515625" style="30" customWidth="1"/>
    <col min="12040" max="12044" width="0" style="30" hidden="1" customWidth="1"/>
    <col min="12045" max="12045" width="25.7109375" style="30" customWidth="1"/>
    <col min="12046" max="12288" width="9.140625" style="30"/>
    <col min="12289" max="12289" width="5.42578125" style="30" customWidth="1"/>
    <col min="12290" max="12290" width="28.140625" style="30" customWidth="1"/>
    <col min="12291" max="12291" width="6.85546875" style="30" customWidth="1"/>
    <col min="12292" max="12292" width="20.85546875" style="30" customWidth="1"/>
    <col min="12293" max="12293" width="10.5703125" style="30" customWidth="1"/>
    <col min="12294" max="12294" width="8.140625" style="30" customWidth="1"/>
    <col min="12295" max="12295" width="17.28515625" style="30" customWidth="1"/>
    <col min="12296" max="12300" width="0" style="30" hidden="1" customWidth="1"/>
    <col min="12301" max="12301" width="25.7109375" style="30" customWidth="1"/>
    <col min="12302" max="12544" width="9.140625" style="30"/>
    <col min="12545" max="12545" width="5.42578125" style="30" customWidth="1"/>
    <col min="12546" max="12546" width="28.140625" style="30" customWidth="1"/>
    <col min="12547" max="12547" width="6.85546875" style="30" customWidth="1"/>
    <col min="12548" max="12548" width="20.85546875" style="30" customWidth="1"/>
    <col min="12549" max="12549" width="10.5703125" style="30" customWidth="1"/>
    <col min="12550" max="12550" width="8.140625" style="30" customWidth="1"/>
    <col min="12551" max="12551" width="17.28515625" style="30" customWidth="1"/>
    <col min="12552" max="12556" width="0" style="30" hidden="1" customWidth="1"/>
    <col min="12557" max="12557" width="25.7109375" style="30" customWidth="1"/>
    <col min="12558" max="12800" width="9.140625" style="30"/>
    <col min="12801" max="12801" width="5.42578125" style="30" customWidth="1"/>
    <col min="12802" max="12802" width="28.140625" style="30" customWidth="1"/>
    <col min="12803" max="12803" width="6.85546875" style="30" customWidth="1"/>
    <col min="12804" max="12804" width="20.85546875" style="30" customWidth="1"/>
    <col min="12805" max="12805" width="10.5703125" style="30" customWidth="1"/>
    <col min="12806" max="12806" width="8.140625" style="30" customWidth="1"/>
    <col min="12807" max="12807" width="17.28515625" style="30" customWidth="1"/>
    <col min="12808" max="12812" width="0" style="30" hidden="1" customWidth="1"/>
    <col min="12813" max="12813" width="25.7109375" style="30" customWidth="1"/>
    <col min="12814" max="13056" width="9.140625" style="30"/>
    <col min="13057" max="13057" width="5.42578125" style="30" customWidth="1"/>
    <col min="13058" max="13058" width="28.140625" style="30" customWidth="1"/>
    <col min="13059" max="13059" width="6.85546875" style="30" customWidth="1"/>
    <col min="13060" max="13060" width="20.85546875" style="30" customWidth="1"/>
    <col min="13061" max="13061" width="10.5703125" style="30" customWidth="1"/>
    <col min="13062" max="13062" width="8.140625" style="30" customWidth="1"/>
    <col min="13063" max="13063" width="17.28515625" style="30" customWidth="1"/>
    <col min="13064" max="13068" width="0" style="30" hidden="1" customWidth="1"/>
    <col min="13069" max="13069" width="25.7109375" style="30" customWidth="1"/>
    <col min="13070" max="13312" width="9.140625" style="30"/>
    <col min="13313" max="13313" width="5.42578125" style="30" customWidth="1"/>
    <col min="13314" max="13314" width="28.140625" style="30" customWidth="1"/>
    <col min="13315" max="13315" width="6.85546875" style="30" customWidth="1"/>
    <col min="13316" max="13316" width="20.85546875" style="30" customWidth="1"/>
    <col min="13317" max="13317" width="10.5703125" style="30" customWidth="1"/>
    <col min="13318" max="13318" width="8.140625" style="30" customWidth="1"/>
    <col min="13319" max="13319" width="17.28515625" style="30" customWidth="1"/>
    <col min="13320" max="13324" width="0" style="30" hidden="1" customWidth="1"/>
    <col min="13325" max="13325" width="25.7109375" style="30" customWidth="1"/>
    <col min="13326" max="13568" width="9.140625" style="30"/>
    <col min="13569" max="13569" width="5.42578125" style="30" customWidth="1"/>
    <col min="13570" max="13570" width="28.140625" style="30" customWidth="1"/>
    <col min="13571" max="13571" width="6.85546875" style="30" customWidth="1"/>
    <col min="13572" max="13572" width="20.85546875" style="30" customWidth="1"/>
    <col min="13573" max="13573" width="10.5703125" style="30" customWidth="1"/>
    <col min="13574" max="13574" width="8.140625" style="30" customWidth="1"/>
    <col min="13575" max="13575" width="17.28515625" style="30" customWidth="1"/>
    <col min="13576" max="13580" width="0" style="30" hidden="1" customWidth="1"/>
    <col min="13581" max="13581" width="25.7109375" style="30" customWidth="1"/>
    <col min="13582" max="13824" width="9.140625" style="30"/>
    <col min="13825" max="13825" width="5.42578125" style="30" customWidth="1"/>
    <col min="13826" max="13826" width="28.140625" style="30" customWidth="1"/>
    <col min="13827" max="13827" width="6.85546875" style="30" customWidth="1"/>
    <col min="13828" max="13828" width="20.85546875" style="30" customWidth="1"/>
    <col min="13829" max="13829" width="10.5703125" style="30" customWidth="1"/>
    <col min="13830" max="13830" width="8.140625" style="30" customWidth="1"/>
    <col min="13831" max="13831" width="17.28515625" style="30" customWidth="1"/>
    <col min="13832" max="13836" width="0" style="30" hidden="1" customWidth="1"/>
    <col min="13837" max="13837" width="25.7109375" style="30" customWidth="1"/>
    <col min="13838" max="14080" width="9.140625" style="30"/>
    <col min="14081" max="14081" width="5.42578125" style="30" customWidth="1"/>
    <col min="14082" max="14082" width="28.140625" style="30" customWidth="1"/>
    <col min="14083" max="14083" width="6.85546875" style="30" customWidth="1"/>
    <col min="14084" max="14084" width="20.85546875" style="30" customWidth="1"/>
    <col min="14085" max="14085" width="10.5703125" style="30" customWidth="1"/>
    <col min="14086" max="14086" width="8.140625" style="30" customWidth="1"/>
    <col min="14087" max="14087" width="17.28515625" style="30" customWidth="1"/>
    <col min="14088" max="14092" width="0" style="30" hidden="1" customWidth="1"/>
    <col min="14093" max="14093" width="25.7109375" style="30" customWidth="1"/>
    <col min="14094" max="14336" width="9.140625" style="30"/>
    <col min="14337" max="14337" width="5.42578125" style="30" customWidth="1"/>
    <col min="14338" max="14338" width="28.140625" style="30" customWidth="1"/>
    <col min="14339" max="14339" width="6.85546875" style="30" customWidth="1"/>
    <col min="14340" max="14340" width="20.85546875" style="30" customWidth="1"/>
    <col min="14341" max="14341" width="10.5703125" style="30" customWidth="1"/>
    <col min="14342" max="14342" width="8.140625" style="30" customWidth="1"/>
    <col min="14343" max="14343" width="17.28515625" style="30" customWidth="1"/>
    <col min="14344" max="14348" width="0" style="30" hidden="1" customWidth="1"/>
    <col min="14349" max="14349" width="25.7109375" style="30" customWidth="1"/>
    <col min="14350" max="14592" width="9.140625" style="30"/>
    <col min="14593" max="14593" width="5.42578125" style="30" customWidth="1"/>
    <col min="14594" max="14594" width="28.140625" style="30" customWidth="1"/>
    <col min="14595" max="14595" width="6.85546875" style="30" customWidth="1"/>
    <col min="14596" max="14596" width="20.85546875" style="30" customWidth="1"/>
    <col min="14597" max="14597" width="10.5703125" style="30" customWidth="1"/>
    <col min="14598" max="14598" width="8.140625" style="30" customWidth="1"/>
    <col min="14599" max="14599" width="17.28515625" style="30" customWidth="1"/>
    <col min="14600" max="14604" width="0" style="30" hidden="1" customWidth="1"/>
    <col min="14605" max="14605" width="25.7109375" style="30" customWidth="1"/>
    <col min="14606" max="14848" width="9.140625" style="30"/>
    <col min="14849" max="14849" width="5.42578125" style="30" customWidth="1"/>
    <col min="14850" max="14850" width="28.140625" style="30" customWidth="1"/>
    <col min="14851" max="14851" width="6.85546875" style="30" customWidth="1"/>
    <col min="14852" max="14852" width="20.85546875" style="30" customWidth="1"/>
    <col min="14853" max="14853" width="10.5703125" style="30" customWidth="1"/>
    <col min="14854" max="14854" width="8.140625" style="30" customWidth="1"/>
    <col min="14855" max="14855" width="17.28515625" style="30" customWidth="1"/>
    <col min="14856" max="14860" width="0" style="30" hidden="1" customWidth="1"/>
    <col min="14861" max="14861" width="25.7109375" style="30" customWidth="1"/>
    <col min="14862" max="15104" width="9.140625" style="30"/>
    <col min="15105" max="15105" width="5.42578125" style="30" customWidth="1"/>
    <col min="15106" max="15106" width="28.140625" style="30" customWidth="1"/>
    <col min="15107" max="15107" width="6.85546875" style="30" customWidth="1"/>
    <col min="15108" max="15108" width="20.85546875" style="30" customWidth="1"/>
    <col min="15109" max="15109" width="10.5703125" style="30" customWidth="1"/>
    <col min="15110" max="15110" width="8.140625" style="30" customWidth="1"/>
    <col min="15111" max="15111" width="17.28515625" style="30" customWidth="1"/>
    <col min="15112" max="15116" width="0" style="30" hidden="1" customWidth="1"/>
    <col min="15117" max="15117" width="25.7109375" style="30" customWidth="1"/>
    <col min="15118" max="15360" width="9.140625" style="30"/>
    <col min="15361" max="15361" width="5.42578125" style="30" customWidth="1"/>
    <col min="15362" max="15362" width="28.140625" style="30" customWidth="1"/>
    <col min="15363" max="15363" width="6.85546875" style="30" customWidth="1"/>
    <col min="15364" max="15364" width="20.85546875" style="30" customWidth="1"/>
    <col min="15365" max="15365" width="10.5703125" style="30" customWidth="1"/>
    <col min="15366" max="15366" width="8.140625" style="30" customWidth="1"/>
    <col min="15367" max="15367" width="17.28515625" style="30" customWidth="1"/>
    <col min="15368" max="15372" width="0" style="30" hidden="1" customWidth="1"/>
    <col min="15373" max="15373" width="25.7109375" style="30" customWidth="1"/>
    <col min="15374" max="15616" width="9.140625" style="30"/>
    <col min="15617" max="15617" width="5.42578125" style="30" customWidth="1"/>
    <col min="15618" max="15618" width="28.140625" style="30" customWidth="1"/>
    <col min="15619" max="15619" width="6.85546875" style="30" customWidth="1"/>
    <col min="15620" max="15620" width="20.85546875" style="30" customWidth="1"/>
    <col min="15621" max="15621" width="10.5703125" style="30" customWidth="1"/>
    <col min="15622" max="15622" width="8.140625" style="30" customWidth="1"/>
    <col min="15623" max="15623" width="17.28515625" style="30" customWidth="1"/>
    <col min="15624" max="15628" width="0" style="30" hidden="1" customWidth="1"/>
    <col min="15629" max="15629" width="25.7109375" style="30" customWidth="1"/>
    <col min="15630" max="15872" width="9.140625" style="30"/>
    <col min="15873" max="15873" width="5.42578125" style="30" customWidth="1"/>
    <col min="15874" max="15874" width="28.140625" style="30" customWidth="1"/>
    <col min="15875" max="15875" width="6.85546875" style="30" customWidth="1"/>
    <col min="15876" max="15876" width="20.85546875" style="30" customWidth="1"/>
    <col min="15877" max="15877" width="10.5703125" style="30" customWidth="1"/>
    <col min="15878" max="15878" width="8.140625" style="30" customWidth="1"/>
    <col min="15879" max="15879" width="17.28515625" style="30" customWidth="1"/>
    <col min="15880" max="15884" width="0" style="30" hidden="1" customWidth="1"/>
    <col min="15885" max="15885" width="25.7109375" style="30" customWidth="1"/>
    <col min="15886" max="16128" width="9.140625" style="30"/>
    <col min="16129" max="16129" width="5.42578125" style="30" customWidth="1"/>
    <col min="16130" max="16130" width="28.140625" style="30" customWidth="1"/>
    <col min="16131" max="16131" width="6.85546875" style="30" customWidth="1"/>
    <col min="16132" max="16132" width="20.85546875" style="30" customWidth="1"/>
    <col min="16133" max="16133" width="10.5703125" style="30" customWidth="1"/>
    <col min="16134" max="16134" width="8.140625" style="30" customWidth="1"/>
    <col min="16135" max="16135" width="17.28515625" style="30" customWidth="1"/>
    <col min="16136" max="16140" width="0" style="30" hidden="1" customWidth="1"/>
    <col min="16141" max="16141" width="25.7109375" style="30" customWidth="1"/>
    <col min="16142" max="16384" width="9.140625" style="30"/>
  </cols>
  <sheetData>
    <row r="1" spans="1:8" x14ac:dyDescent="0.25">
      <c r="E1" s="32"/>
      <c r="F1" s="33"/>
      <c r="G1" s="33"/>
    </row>
    <row r="2" spans="1:8" ht="23.25" customHeight="1" x14ac:dyDescent="0.25">
      <c r="A2" s="103" t="s">
        <v>100</v>
      </c>
      <c r="B2" s="104"/>
      <c r="C2" s="104"/>
      <c r="D2" s="104"/>
      <c r="E2" s="104"/>
      <c r="F2" s="104"/>
      <c r="G2" s="104"/>
    </row>
    <row r="3" spans="1:8" ht="91.5" customHeight="1" x14ac:dyDescent="0.25">
      <c r="A3" s="123" t="s">
        <v>101</v>
      </c>
      <c r="B3" s="124"/>
      <c r="C3" s="124"/>
      <c r="D3" s="124"/>
      <c r="E3" s="124"/>
      <c r="F3" s="124"/>
      <c r="G3" s="124"/>
    </row>
    <row r="4" spans="1:8" ht="17.25" customHeight="1" x14ac:dyDescent="0.25">
      <c r="A4" s="125"/>
      <c r="B4" s="125"/>
      <c r="C4" s="125"/>
      <c r="D4" s="125"/>
      <c r="E4" s="125"/>
      <c r="F4" s="125"/>
      <c r="G4" s="125"/>
    </row>
    <row r="5" spans="1:8" ht="12.75" x14ac:dyDescent="0.25">
      <c r="A5" s="126" t="s">
        <v>31</v>
      </c>
      <c r="B5" s="126" t="s">
        <v>32</v>
      </c>
      <c r="C5" s="126" t="s">
        <v>33</v>
      </c>
      <c r="D5" s="126" t="s">
        <v>34</v>
      </c>
      <c r="E5" s="128" t="s">
        <v>90</v>
      </c>
      <c r="F5" s="126" t="s">
        <v>35</v>
      </c>
      <c r="G5" s="128" t="s">
        <v>36</v>
      </c>
    </row>
    <row r="6" spans="1:8" ht="27.75" customHeight="1" x14ac:dyDescent="0.25">
      <c r="A6" s="113"/>
      <c r="B6" s="113"/>
      <c r="C6" s="113"/>
      <c r="D6" s="113"/>
      <c r="E6" s="116"/>
      <c r="F6" s="113"/>
      <c r="G6" s="116"/>
    </row>
    <row r="7" spans="1:8" ht="12.75" hidden="1" x14ac:dyDescent="0.25">
      <c r="A7" s="113"/>
      <c r="B7" s="113"/>
      <c r="C7" s="113"/>
      <c r="D7" s="113"/>
      <c r="E7" s="116"/>
      <c r="F7" s="113"/>
      <c r="G7" s="116"/>
    </row>
    <row r="8" spans="1:8" ht="12.75" hidden="1" x14ac:dyDescent="0.25">
      <c r="A8" s="113"/>
      <c r="B8" s="113"/>
      <c r="C8" s="113"/>
      <c r="D8" s="113"/>
      <c r="E8" s="116"/>
      <c r="F8" s="113"/>
      <c r="G8" s="116"/>
      <c r="H8" s="34"/>
    </row>
    <row r="9" spans="1:8" ht="12.75" hidden="1" x14ac:dyDescent="0.25">
      <c r="A9" s="113"/>
      <c r="B9" s="113"/>
      <c r="C9" s="113"/>
      <c r="D9" s="113"/>
      <c r="E9" s="116"/>
      <c r="F9" s="113"/>
      <c r="G9" s="116"/>
    </row>
    <row r="10" spans="1:8" ht="12.75" hidden="1" x14ac:dyDescent="0.25">
      <c r="A10" s="113"/>
      <c r="B10" s="113"/>
      <c r="C10" s="113"/>
      <c r="D10" s="113"/>
      <c r="E10" s="116"/>
      <c r="F10" s="113"/>
      <c r="G10" s="116"/>
    </row>
    <row r="11" spans="1:8" ht="38.25" customHeight="1" x14ac:dyDescent="0.25">
      <c r="A11" s="127"/>
      <c r="B11" s="127"/>
      <c r="C11" s="127"/>
      <c r="D11" s="127"/>
      <c r="E11" s="129"/>
      <c r="F11" s="127"/>
      <c r="G11" s="129"/>
    </row>
    <row r="12" spans="1:8" ht="15" x14ac:dyDescent="0.25">
      <c r="A12" s="35" t="s">
        <v>11</v>
      </c>
      <c r="B12" s="35" t="s">
        <v>12</v>
      </c>
      <c r="C12" s="35" t="s">
        <v>13</v>
      </c>
      <c r="D12" s="35" t="s">
        <v>19</v>
      </c>
      <c r="E12" s="36" t="s">
        <v>91</v>
      </c>
      <c r="F12" s="35" t="s">
        <v>92</v>
      </c>
      <c r="G12" s="36" t="s">
        <v>93</v>
      </c>
    </row>
    <row r="13" spans="1:8" ht="150" customHeight="1" x14ac:dyDescent="0.25">
      <c r="A13" s="37"/>
      <c r="B13" s="92" t="s">
        <v>37</v>
      </c>
      <c r="C13" s="93"/>
      <c r="D13" s="93"/>
      <c r="E13" s="93"/>
      <c r="F13" s="93"/>
      <c r="G13" s="94"/>
    </row>
    <row r="14" spans="1:8" ht="14.25" x14ac:dyDescent="0.25">
      <c r="A14" s="95" t="s">
        <v>38</v>
      </c>
      <c r="B14" s="96"/>
      <c r="C14" s="96"/>
      <c r="D14" s="96"/>
      <c r="E14" s="96"/>
      <c r="F14" s="96"/>
      <c r="G14" s="97"/>
    </row>
    <row r="15" spans="1:8" ht="120" x14ac:dyDescent="0.25">
      <c r="A15" s="38">
        <v>1</v>
      </c>
      <c r="B15" s="35" t="s">
        <v>39</v>
      </c>
      <c r="C15" s="35" t="s">
        <v>40</v>
      </c>
      <c r="D15" s="35" t="s">
        <v>41</v>
      </c>
      <c r="E15" s="39">
        <f>ROUND(2592*93.73*0.35*1.3*1.2,2)</f>
        <v>132649.70000000001</v>
      </c>
      <c r="F15" s="38">
        <v>1</v>
      </c>
      <c r="G15" s="39">
        <f>ROUND(E15*F15,2)</f>
        <v>132649.70000000001</v>
      </c>
    </row>
    <row r="16" spans="1:8" ht="60" x14ac:dyDescent="0.25">
      <c r="A16" s="38">
        <v>2</v>
      </c>
      <c r="B16" s="35" t="s">
        <v>42</v>
      </c>
      <c r="C16" s="35" t="s">
        <v>43</v>
      </c>
      <c r="D16" s="35" t="s">
        <v>44</v>
      </c>
      <c r="E16" s="39">
        <f>ROUND(2592*0.167,2)</f>
        <v>432.86</v>
      </c>
      <c r="F16" s="38">
        <v>20</v>
      </c>
      <c r="G16" s="39">
        <f>ROUND(E16*F16,2)</f>
        <v>8657.2000000000007</v>
      </c>
    </row>
    <row r="17" spans="1:13" ht="75" x14ac:dyDescent="0.25">
      <c r="A17" s="38">
        <v>3</v>
      </c>
      <c r="B17" s="35" t="s">
        <v>45</v>
      </c>
      <c r="C17" s="35" t="s">
        <v>46</v>
      </c>
      <c r="D17" s="35" t="s">
        <v>47</v>
      </c>
      <c r="E17" s="39">
        <f>ROUND(2592*48.9,2)</f>
        <v>126748.8</v>
      </c>
      <c r="F17" s="38">
        <v>1</v>
      </c>
      <c r="G17" s="39">
        <f>ROUND(E17*F17,2)</f>
        <v>126748.8</v>
      </c>
    </row>
    <row r="18" spans="1:13" ht="75" x14ac:dyDescent="0.25">
      <c r="A18" s="38">
        <v>4</v>
      </c>
      <c r="B18" s="35" t="s">
        <v>48</v>
      </c>
      <c r="C18" s="35" t="s">
        <v>46</v>
      </c>
      <c r="D18" s="35" t="s">
        <v>49</v>
      </c>
      <c r="E18" s="39">
        <f>ROUND(2592*66.6,2)</f>
        <v>172627.20000000001</v>
      </c>
      <c r="F18" s="38">
        <v>0.7</v>
      </c>
      <c r="G18" s="39">
        <f>ROUND(E18*F18,2)</f>
        <v>120839.03999999999</v>
      </c>
    </row>
    <row r="19" spans="1:13" ht="15" x14ac:dyDescent="0.25">
      <c r="A19" s="38"/>
      <c r="B19" s="40" t="s">
        <v>50</v>
      </c>
      <c r="C19" s="35"/>
      <c r="D19" s="35"/>
      <c r="E19" s="39"/>
      <c r="F19" s="38"/>
      <c r="G19" s="41">
        <f>SUM(G15:G18)</f>
        <v>388894.74</v>
      </c>
      <c r="M19" s="42" t="e">
        <f>#REF!*#REF!</f>
        <v>#REF!</v>
      </c>
    </row>
    <row r="20" spans="1:13" x14ac:dyDescent="0.25">
      <c r="A20" s="98" t="s">
        <v>51</v>
      </c>
      <c r="B20" s="99"/>
      <c r="C20" s="99"/>
      <c r="D20" s="99"/>
      <c r="E20" s="99"/>
      <c r="F20" s="99"/>
      <c r="G20" s="99"/>
      <c r="M20" s="42"/>
    </row>
    <row r="21" spans="1:13" ht="16.5" customHeight="1" x14ac:dyDescent="0.25">
      <c r="A21" s="100"/>
      <c r="B21" s="101"/>
      <c r="C21" s="101"/>
      <c r="D21" s="101"/>
      <c r="E21" s="101"/>
      <c r="F21" s="101"/>
      <c r="G21" s="101"/>
    </row>
    <row r="22" spans="1:13" ht="15" x14ac:dyDescent="0.25">
      <c r="A22" s="102" t="s">
        <v>21</v>
      </c>
      <c r="B22" s="88"/>
      <c r="C22" s="88"/>
      <c r="D22" s="88"/>
      <c r="E22" s="88"/>
      <c r="F22" s="88"/>
      <c r="G22" s="88"/>
    </row>
    <row r="23" spans="1:13" ht="15" x14ac:dyDescent="0.25">
      <c r="A23" s="28"/>
      <c r="D23" s="28"/>
      <c r="E23" s="28"/>
      <c r="G23" s="28"/>
    </row>
    <row r="24" spans="1:13" x14ac:dyDescent="0.25">
      <c r="A24" s="43"/>
      <c r="G24" s="45"/>
    </row>
    <row r="25" spans="1:13" ht="33" customHeight="1" x14ac:dyDescent="0.25">
      <c r="A25" s="90" t="s">
        <v>52</v>
      </c>
      <c r="B25" s="122"/>
      <c r="C25" s="122"/>
      <c r="D25" s="122"/>
      <c r="E25" s="85" t="s">
        <v>24</v>
      </c>
      <c r="F25" s="89"/>
      <c r="G25" s="89"/>
    </row>
    <row r="26" spans="1:13" x14ac:dyDescent="0.25">
      <c r="B26" s="27"/>
      <c r="C26" s="27"/>
      <c r="D26" s="47"/>
      <c r="E26" s="70"/>
      <c r="F26" s="27"/>
      <c r="G26" s="70"/>
    </row>
    <row r="27" spans="1:13" x14ac:dyDescent="0.25">
      <c r="A27" s="87" t="s">
        <v>53</v>
      </c>
      <c r="B27" s="121"/>
      <c r="C27" s="121"/>
      <c r="D27" s="121"/>
      <c r="E27" s="85" t="s">
        <v>27</v>
      </c>
      <c r="F27" s="89"/>
      <c r="G27" s="89"/>
    </row>
    <row r="28" spans="1:13" x14ac:dyDescent="0.25">
      <c r="B28" s="27"/>
      <c r="C28" s="27"/>
      <c r="D28" s="47"/>
      <c r="E28" s="70"/>
      <c r="F28" s="27"/>
      <c r="G28" s="70"/>
    </row>
    <row r="29" spans="1:13" ht="33" customHeight="1" x14ac:dyDescent="0.25">
      <c r="A29" s="90" t="s">
        <v>54</v>
      </c>
      <c r="B29" s="122"/>
      <c r="C29" s="122"/>
      <c r="D29" s="122"/>
      <c r="E29" s="85" t="s">
        <v>30</v>
      </c>
      <c r="F29" s="89"/>
      <c r="G29" s="89"/>
    </row>
    <row r="32" spans="1:13" x14ac:dyDescent="0.25">
      <c r="M32" s="46" t="e">
        <f>SUM(M7:M31)</f>
        <v>#REF!</v>
      </c>
    </row>
    <row r="33" spans="13:13" x14ac:dyDescent="0.25">
      <c r="M33" s="46" t="e">
        <f>#REF!*0.4</f>
        <v>#REF!</v>
      </c>
    </row>
  </sheetData>
  <mergeCells count="21">
    <mergeCell ref="A2:G2"/>
    <mergeCell ref="A3:G3"/>
    <mergeCell ref="A4:G4"/>
    <mergeCell ref="A5:A11"/>
    <mergeCell ref="B5:B11"/>
    <mergeCell ref="C5:C11"/>
    <mergeCell ref="D5:D11"/>
    <mergeCell ref="E5:E11"/>
    <mergeCell ref="F5:F11"/>
    <mergeCell ref="G5:G11"/>
    <mergeCell ref="A27:D27"/>
    <mergeCell ref="E27:G27"/>
    <mergeCell ref="A29:D29"/>
    <mergeCell ref="E29:G29"/>
    <mergeCell ref="B13:G13"/>
    <mergeCell ref="A14:G14"/>
    <mergeCell ref="A20:G20"/>
    <mergeCell ref="A21:G21"/>
    <mergeCell ref="A22:G22"/>
    <mergeCell ref="A25:D25"/>
    <mergeCell ref="E25:G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6D187-5C84-4AF2-AEAF-38406D41D699}">
  <dimension ref="A1:H19"/>
  <sheetViews>
    <sheetView workbookViewId="0">
      <selection activeCell="G27" sqref="G27"/>
    </sheetView>
  </sheetViews>
  <sheetFormatPr defaultRowHeight="15" x14ac:dyDescent="0.25"/>
  <cols>
    <col min="1" max="1" width="4.42578125" style="48" customWidth="1"/>
    <col min="2" max="2" width="22.42578125" style="48" customWidth="1"/>
    <col min="3" max="3" width="20.140625" style="48" customWidth="1"/>
    <col min="4" max="4" width="17.7109375" style="48" customWidth="1"/>
    <col min="5" max="5" width="10.7109375" style="48" customWidth="1"/>
    <col min="6" max="6" width="12.7109375" style="48" customWidth="1"/>
    <col min="7" max="7" width="4.42578125" style="48" customWidth="1"/>
    <col min="8" max="8" width="14.7109375" style="49" customWidth="1"/>
    <col min="9" max="256" width="9.140625" style="48"/>
    <col min="257" max="257" width="4.42578125" style="48" customWidth="1"/>
    <col min="258" max="258" width="22.42578125" style="48" customWidth="1"/>
    <col min="259" max="259" width="20.140625" style="48" customWidth="1"/>
    <col min="260" max="260" width="17.7109375" style="48" customWidth="1"/>
    <col min="261" max="261" width="10.7109375" style="48" customWidth="1"/>
    <col min="262" max="262" width="12.7109375" style="48" customWidth="1"/>
    <col min="263" max="263" width="4.42578125" style="48" customWidth="1"/>
    <col min="264" max="264" width="14.7109375" style="48" customWidth="1"/>
    <col min="265" max="512" width="9.140625" style="48"/>
    <col min="513" max="513" width="4.42578125" style="48" customWidth="1"/>
    <col min="514" max="514" width="22.42578125" style="48" customWidth="1"/>
    <col min="515" max="515" width="20.140625" style="48" customWidth="1"/>
    <col min="516" max="516" width="17.7109375" style="48" customWidth="1"/>
    <col min="517" max="517" width="10.7109375" style="48" customWidth="1"/>
    <col min="518" max="518" width="12.7109375" style="48" customWidth="1"/>
    <col min="519" max="519" width="4.42578125" style="48" customWidth="1"/>
    <col min="520" max="520" width="14.7109375" style="48" customWidth="1"/>
    <col min="521" max="768" width="9.140625" style="48"/>
    <col min="769" max="769" width="4.42578125" style="48" customWidth="1"/>
    <col min="770" max="770" width="22.42578125" style="48" customWidth="1"/>
    <col min="771" max="771" width="20.140625" style="48" customWidth="1"/>
    <col min="772" max="772" width="17.7109375" style="48" customWidth="1"/>
    <col min="773" max="773" width="10.7109375" style="48" customWidth="1"/>
    <col min="774" max="774" width="12.7109375" style="48" customWidth="1"/>
    <col min="775" max="775" width="4.42578125" style="48" customWidth="1"/>
    <col min="776" max="776" width="14.7109375" style="48" customWidth="1"/>
    <col min="777" max="1024" width="9.140625" style="48"/>
    <col min="1025" max="1025" width="4.42578125" style="48" customWidth="1"/>
    <col min="1026" max="1026" width="22.42578125" style="48" customWidth="1"/>
    <col min="1027" max="1027" width="20.140625" style="48" customWidth="1"/>
    <col min="1028" max="1028" width="17.7109375" style="48" customWidth="1"/>
    <col min="1029" max="1029" width="10.7109375" style="48" customWidth="1"/>
    <col min="1030" max="1030" width="12.7109375" style="48" customWidth="1"/>
    <col min="1031" max="1031" width="4.42578125" style="48" customWidth="1"/>
    <col min="1032" max="1032" width="14.7109375" style="48" customWidth="1"/>
    <col min="1033" max="1280" width="9.140625" style="48"/>
    <col min="1281" max="1281" width="4.42578125" style="48" customWidth="1"/>
    <col min="1282" max="1282" width="22.42578125" style="48" customWidth="1"/>
    <col min="1283" max="1283" width="20.140625" style="48" customWidth="1"/>
    <col min="1284" max="1284" width="17.7109375" style="48" customWidth="1"/>
    <col min="1285" max="1285" width="10.7109375" style="48" customWidth="1"/>
    <col min="1286" max="1286" width="12.7109375" style="48" customWidth="1"/>
    <col min="1287" max="1287" width="4.42578125" style="48" customWidth="1"/>
    <col min="1288" max="1288" width="14.7109375" style="48" customWidth="1"/>
    <col min="1289" max="1536" width="9.140625" style="48"/>
    <col min="1537" max="1537" width="4.42578125" style="48" customWidth="1"/>
    <col min="1538" max="1538" width="22.42578125" style="48" customWidth="1"/>
    <col min="1539" max="1539" width="20.140625" style="48" customWidth="1"/>
    <col min="1540" max="1540" width="17.7109375" style="48" customWidth="1"/>
    <col min="1541" max="1541" width="10.7109375" style="48" customWidth="1"/>
    <col min="1542" max="1542" width="12.7109375" style="48" customWidth="1"/>
    <col min="1543" max="1543" width="4.42578125" style="48" customWidth="1"/>
    <col min="1544" max="1544" width="14.7109375" style="48" customWidth="1"/>
    <col min="1545" max="1792" width="9.140625" style="48"/>
    <col min="1793" max="1793" width="4.42578125" style="48" customWidth="1"/>
    <col min="1794" max="1794" width="22.42578125" style="48" customWidth="1"/>
    <col min="1795" max="1795" width="20.140625" style="48" customWidth="1"/>
    <col min="1796" max="1796" width="17.7109375" style="48" customWidth="1"/>
    <col min="1797" max="1797" width="10.7109375" style="48" customWidth="1"/>
    <col min="1798" max="1798" width="12.7109375" style="48" customWidth="1"/>
    <col min="1799" max="1799" width="4.42578125" style="48" customWidth="1"/>
    <col min="1800" max="1800" width="14.7109375" style="48" customWidth="1"/>
    <col min="1801" max="2048" width="9.140625" style="48"/>
    <col min="2049" max="2049" width="4.42578125" style="48" customWidth="1"/>
    <col min="2050" max="2050" width="22.42578125" style="48" customWidth="1"/>
    <col min="2051" max="2051" width="20.140625" style="48" customWidth="1"/>
    <col min="2052" max="2052" width="17.7109375" style="48" customWidth="1"/>
    <col min="2053" max="2053" width="10.7109375" style="48" customWidth="1"/>
    <col min="2054" max="2054" width="12.7109375" style="48" customWidth="1"/>
    <col min="2055" max="2055" width="4.42578125" style="48" customWidth="1"/>
    <col min="2056" max="2056" width="14.7109375" style="48" customWidth="1"/>
    <col min="2057" max="2304" width="9.140625" style="48"/>
    <col min="2305" max="2305" width="4.42578125" style="48" customWidth="1"/>
    <col min="2306" max="2306" width="22.42578125" style="48" customWidth="1"/>
    <col min="2307" max="2307" width="20.140625" style="48" customWidth="1"/>
    <col min="2308" max="2308" width="17.7109375" style="48" customWidth="1"/>
    <col min="2309" max="2309" width="10.7109375" style="48" customWidth="1"/>
    <col min="2310" max="2310" width="12.7109375" style="48" customWidth="1"/>
    <col min="2311" max="2311" width="4.42578125" style="48" customWidth="1"/>
    <col min="2312" max="2312" width="14.7109375" style="48" customWidth="1"/>
    <col min="2313" max="2560" width="9.140625" style="48"/>
    <col min="2561" max="2561" width="4.42578125" style="48" customWidth="1"/>
    <col min="2562" max="2562" width="22.42578125" style="48" customWidth="1"/>
    <col min="2563" max="2563" width="20.140625" style="48" customWidth="1"/>
    <col min="2564" max="2564" width="17.7109375" style="48" customWidth="1"/>
    <col min="2565" max="2565" width="10.7109375" style="48" customWidth="1"/>
    <col min="2566" max="2566" width="12.7109375" style="48" customWidth="1"/>
    <col min="2567" max="2567" width="4.42578125" style="48" customWidth="1"/>
    <col min="2568" max="2568" width="14.7109375" style="48" customWidth="1"/>
    <col min="2569" max="2816" width="9.140625" style="48"/>
    <col min="2817" max="2817" width="4.42578125" style="48" customWidth="1"/>
    <col min="2818" max="2818" width="22.42578125" style="48" customWidth="1"/>
    <col min="2819" max="2819" width="20.140625" style="48" customWidth="1"/>
    <col min="2820" max="2820" width="17.7109375" style="48" customWidth="1"/>
    <col min="2821" max="2821" width="10.7109375" style="48" customWidth="1"/>
    <col min="2822" max="2822" width="12.7109375" style="48" customWidth="1"/>
    <col min="2823" max="2823" width="4.42578125" style="48" customWidth="1"/>
    <col min="2824" max="2824" width="14.7109375" style="48" customWidth="1"/>
    <col min="2825" max="3072" width="9.140625" style="48"/>
    <col min="3073" max="3073" width="4.42578125" style="48" customWidth="1"/>
    <col min="3074" max="3074" width="22.42578125" style="48" customWidth="1"/>
    <col min="3075" max="3075" width="20.140625" style="48" customWidth="1"/>
    <col min="3076" max="3076" width="17.7109375" style="48" customWidth="1"/>
    <col min="3077" max="3077" width="10.7109375" style="48" customWidth="1"/>
    <col min="3078" max="3078" width="12.7109375" style="48" customWidth="1"/>
    <col min="3079" max="3079" width="4.42578125" style="48" customWidth="1"/>
    <col min="3080" max="3080" width="14.7109375" style="48" customWidth="1"/>
    <col min="3081" max="3328" width="9.140625" style="48"/>
    <col min="3329" max="3329" width="4.42578125" style="48" customWidth="1"/>
    <col min="3330" max="3330" width="22.42578125" style="48" customWidth="1"/>
    <col min="3331" max="3331" width="20.140625" style="48" customWidth="1"/>
    <col min="3332" max="3332" width="17.7109375" style="48" customWidth="1"/>
    <col min="3333" max="3333" width="10.7109375" style="48" customWidth="1"/>
    <col min="3334" max="3334" width="12.7109375" style="48" customWidth="1"/>
    <col min="3335" max="3335" width="4.42578125" style="48" customWidth="1"/>
    <col min="3336" max="3336" width="14.7109375" style="48" customWidth="1"/>
    <col min="3337" max="3584" width="9.140625" style="48"/>
    <col min="3585" max="3585" width="4.42578125" style="48" customWidth="1"/>
    <col min="3586" max="3586" width="22.42578125" style="48" customWidth="1"/>
    <col min="3587" max="3587" width="20.140625" style="48" customWidth="1"/>
    <col min="3588" max="3588" width="17.7109375" style="48" customWidth="1"/>
    <col min="3589" max="3589" width="10.7109375" style="48" customWidth="1"/>
    <col min="3590" max="3590" width="12.7109375" style="48" customWidth="1"/>
    <col min="3591" max="3591" width="4.42578125" style="48" customWidth="1"/>
    <col min="3592" max="3592" width="14.7109375" style="48" customWidth="1"/>
    <col min="3593" max="3840" width="9.140625" style="48"/>
    <col min="3841" max="3841" width="4.42578125" style="48" customWidth="1"/>
    <col min="3842" max="3842" width="22.42578125" style="48" customWidth="1"/>
    <col min="3843" max="3843" width="20.140625" style="48" customWidth="1"/>
    <col min="3844" max="3844" width="17.7109375" style="48" customWidth="1"/>
    <col min="3845" max="3845" width="10.7109375" style="48" customWidth="1"/>
    <col min="3846" max="3846" width="12.7109375" style="48" customWidth="1"/>
    <col min="3847" max="3847" width="4.42578125" style="48" customWidth="1"/>
    <col min="3848" max="3848" width="14.7109375" style="48" customWidth="1"/>
    <col min="3849" max="4096" width="9.140625" style="48"/>
    <col min="4097" max="4097" width="4.42578125" style="48" customWidth="1"/>
    <col min="4098" max="4098" width="22.42578125" style="48" customWidth="1"/>
    <col min="4099" max="4099" width="20.140625" style="48" customWidth="1"/>
    <col min="4100" max="4100" width="17.7109375" style="48" customWidth="1"/>
    <col min="4101" max="4101" width="10.7109375" style="48" customWidth="1"/>
    <col min="4102" max="4102" width="12.7109375" style="48" customWidth="1"/>
    <col min="4103" max="4103" width="4.42578125" style="48" customWidth="1"/>
    <col min="4104" max="4104" width="14.7109375" style="48" customWidth="1"/>
    <col min="4105" max="4352" width="9.140625" style="48"/>
    <col min="4353" max="4353" width="4.42578125" style="48" customWidth="1"/>
    <col min="4354" max="4354" width="22.42578125" style="48" customWidth="1"/>
    <col min="4355" max="4355" width="20.140625" style="48" customWidth="1"/>
    <col min="4356" max="4356" width="17.7109375" style="48" customWidth="1"/>
    <col min="4357" max="4357" width="10.7109375" style="48" customWidth="1"/>
    <col min="4358" max="4358" width="12.7109375" style="48" customWidth="1"/>
    <col min="4359" max="4359" width="4.42578125" style="48" customWidth="1"/>
    <col min="4360" max="4360" width="14.7109375" style="48" customWidth="1"/>
    <col min="4361" max="4608" width="9.140625" style="48"/>
    <col min="4609" max="4609" width="4.42578125" style="48" customWidth="1"/>
    <col min="4610" max="4610" width="22.42578125" style="48" customWidth="1"/>
    <col min="4611" max="4611" width="20.140625" style="48" customWidth="1"/>
    <col min="4612" max="4612" width="17.7109375" style="48" customWidth="1"/>
    <col min="4613" max="4613" width="10.7109375" style="48" customWidth="1"/>
    <col min="4614" max="4614" width="12.7109375" style="48" customWidth="1"/>
    <col min="4615" max="4615" width="4.42578125" style="48" customWidth="1"/>
    <col min="4616" max="4616" width="14.7109375" style="48" customWidth="1"/>
    <col min="4617" max="4864" width="9.140625" style="48"/>
    <col min="4865" max="4865" width="4.42578125" style="48" customWidth="1"/>
    <col min="4866" max="4866" width="22.42578125" style="48" customWidth="1"/>
    <col min="4867" max="4867" width="20.140625" style="48" customWidth="1"/>
    <col min="4868" max="4868" width="17.7109375" style="48" customWidth="1"/>
    <col min="4869" max="4869" width="10.7109375" style="48" customWidth="1"/>
    <col min="4870" max="4870" width="12.7109375" style="48" customWidth="1"/>
    <col min="4871" max="4871" width="4.42578125" style="48" customWidth="1"/>
    <col min="4872" max="4872" width="14.7109375" style="48" customWidth="1"/>
    <col min="4873" max="5120" width="9.140625" style="48"/>
    <col min="5121" max="5121" width="4.42578125" style="48" customWidth="1"/>
    <col min="5122" max="5122" width="22.42578125" style="48" customWidth="1"/>
    <col min="5123" max="5123" width="20.140625" style="48" customWidth="1"/>
    <col min="5124" max="5124" width="17.7109375" style="48" customWidth="1"/>
    <col min="5125" max="5125" width="10.7109375" style="48" customWidth="1"/>
    <col min="5126" max="5126" width="12.7109375" style="48" customWidth="1"/>
    <col min="5127" max="5127" width="4.42578125" style="48" customWidth="1"/>
    <col min="5128" max="5128" width="14.7109375" style="48" customWidth="1"/>
    <col min="5129" max="5376" width="9.140625" style="48"/>
    <col min="5377" max="5377" width="4.42578125" style="48" customWidth="1"/>
    <col min="5378" max="5378" width="22.42578125" style="48" customWidth="1"/>
    <col min="5379" max="5379" width="20.140625" style="48" customWidth="1"/>
    <col min="5380" max="5380" width="17.7109375" style="48" customWidth="1"/>
    <col min="5381" max="5381" width="10.7109375" style="48" customWidth="1"/>
    <col min="5382" max="5382" width="12.7109375" style="48" customWidth="1"/>
    <col min="5383" max="5383" width="4.42578125" style="48" customWidth="1"/>
    <col min="5384" max="5384" width="14.7109375" style="48" customWidth="1"/>
    <col min="5385" max="5632" width="9.140625" style="48"/>
    <col min="5633" max="5633" width="4.42578125" style="48" customWidth="1"/>
    <col min="5634" max="5634" width="22.42578125" style="48" customWidth="1"/>
    <col min="5635" max="5635" width="20.140625" style="48" customWidth="1"/>
    <col min="5636" max="5636" width="17.7109375" style="48" customWidth="1"/>
    <col min="5637" max="5637" width="10.7109375" style="48" customWidth="1"/>
    <col min="5638" max="5638" width="12.7109375" style="48" customWidth="1"/>
    <col min="5639" max="5639" width="4.42578125" style="48" customWidth="1"/>
    <col min="5640" max="5640" width="14.7109375" style="48" customWidth="1"/>
    <col min="5641" max="5888" width="9.140625" style="48"/>
    <col min="5889" max="5889" width="4.42578125" style="48" customWidth="1"/>
    <col min="5890" max="5890" width="22.42578125" style="48" customWidth="1"/>
    <col min="5891" max="5891" width="20.140625" style="48" customWidth="1"/>
    <col min="5892" max="5892" width="17.7109375" style="48" customWidth="1"/>
    <col min="5893" max="5893" width="10.7109375" style="48" customWidth="1"/>
    <col min="5894" max="5894" width="12.7109375" style="48" customWidth="1"/>
    <col min="5895" max="5895" width="4.42578125" style="48" customWidth="1"/>
    <col min="5896" max="5896" width="14.7109375" style="48" customWidth="1"/>
    <col min="5897" max="6144" width="9.140625" style="48"/>
    <col min="6145" max="6145" width="4.42578125" style="48" customWidth="1"/>
    <col min="6146" max="6146" width="22.42578125" style="48" customWidth="1"/>
    <col min="6147" max="6147" width="20.140625" style="48" customWidth="1"/>
    <col min="6148" max="6148" width="17.7109375" style="48" customWidth="1"/>
    <col min="6149" max="6149" width="10.7109375" style="48" customWidth="1"/>
    <col min="6150" max="6150" width="12.7109375" style="48" customWidth="1"/>
    <col min="6151" max="6151" width="4.42578125" style="48" customWidth="1"/>
    <col min="6152" max="6152" width="14.7109375" style="48" customWidth="1"/>
    <col min="6153" max="6400" width="9.140625" style="48"/>
    <col min="6401" max="6401" width="4.42578125" style="48" customWidth="1"/>
    <col min="6402" max="6402" width="22.42578125" style="48" customWidth="1"/>
    <col min="6403" max="6403" width="20.140625" style="48" customWidth="1"/>
    <col min="6404" max="6404" width="17.7109375" style="48" customWidth="1"/>
    <col min="6405" max="6405" width="10.7109375" style="48" customWidth="1"/>
    <col min="6406" max="6406" width="12.7109375" style="48" customWidth="1"/>
    <col min="6407" max="6407" width="4.42578125" style="48" customWidth="1"/>
    <col min="6408" max="6408" width="14.7109375" style="48" customWidth="1"/>
    <col min="6409" max="6656" width="9.140625" style="48"/>
    <col min="6657" max="6657" width="4.42578125" style="48" customWidth="1"/>
    <col min="6658" max="6658" width="22.42578125" style="48" customWidth="1"/>
    <col min="6659" max="6659" width="20.140625" style="48" customWidth="1"/>
    <col min="6660" max="6660" width="17.7109375" style="48" customWidth="1"/>
    <col min="6661" max="6661" width="10.7109375" style="48" customWidth="1"/>
    <col min="6662" max="6662" width="12.7109375" style="48" customWidth="1"/>
    <col min="6663" max="6663" width="4.42578125" style="48" customWidth="1"/>
    <col min="6664" max="6664" width="14.7109375" style="48" customWidth="1"/>
    <col min="6665" max="6912" width="9.140625" style="48"/>
    <col min="6913" max="6913" width="4.42578125" style="48" customWidth="1"/>
    <col min="6914" max="6914" width="22.42578125" style="48" customWidth="1"/>
    <col min="6915" max="6915" width="20.140625" style="48" customWidth="1"/>
    <col min="6916" max="6916" width="17.7109375" style="48" customWidth="1"/>
    <col min="6917" max="6917" width="10.7109375" style="48" customWidth="1"/>
    <col min="6918" max="6918" width="12.7109375" style="48" customWidth="1"/>
    <col min="6919" max="6919" width="4.42578125" style="48" customWidth="1"/>
    <col min="6920" max="6920" width="14.7109375" style="48" customWidth="1"/>
    <col min="6921" max="7168" width="9.140625" style="48"/>
    <col min="7169" max="7169" width="4.42578125" style="48" customWidth="1"/>
    <col min="7170" max="7170" width="22.42578125" style="48" customWidth="1"/>
    <col min="7171" max="7171" width="20.140625" style="48" customWidth="1"/>
    <col min="7172" max="7172" width="17.7109375" style="48" customWidth="1"/>
    <col min="7173" max="7173" width="10.7109375" style="48" customWidth="1"/>
    <col min="7174" max="7174" width="12.7109375" style="48" customWidth="1"/>
    <col min="7175" max="7175" width="4.42578125" style="48" customWidth="1"/>
    <col min="7176" max="7176" width="14.7109375" style="48" customWidth="1"/>
    <col min="7177" max="7424" width="9.140625" style="48"/>
    <col min="7425" max="7425" width="4.42578125" style="48" customWidth="1"/>
    <col min="7426" max="7426" width="22.42578125" style="48" customWidth="1"/>
    <col min="7427" max="7427" width="20.140625" style="48" customWidth="1"/>
    <col min="7428" max="7428" width="17.7109375" style="48" customWidth="1"/>
    <col min="7429" max="7429" width="10.7109375" style="48" customWidth="1"/>
    <col min="7430" max="7430" width="12.7109375" style="48" customWidth="1"/>
    <col min="7431" max="7431" width="4.42578125" style="48" customWidth="1"/>
    <col min="7432" max="7432" width="14.7109375" style="48" customWidth="1"/>
    <col min="7433" max="7680" width="9.140625" style="48"/>
    <col min="7681" max="7681" width="4.42578125" style="48" customWidth="1"/>
    <col min="7682" max="7682" width="22.42578125" style="48" customWidth="1"/>
    <col min="7683" max="7683" width="20.140625" style="48" customWidth="1"/>
    <col min="7684" max="7684" width="17.7109375" style="48" customWidth="1"/>
    <col min="7685" max="7685" width="10.7109375" style="48" customWidth="1"/>
    <col min="7686" max="7686" width="12.7109375" style="48" customWidth="1"/>
    <col min="7687" max="7687" width="4.42578125" style="48" customWidth="1"/>
    <col min="7688" max="7688" width="14.7109375" style="48" customWidth="1"/>
    <col min="7689" max="7936" width="9.140625" style="48"/>
    <col min="7937" max="7937" width="4.42578125" style="48" customWidth="1"/>
    <col min="7938" max="7938" width="22.42578125" style="48" customWidth="1"/>
    <col min="7939" max="7939" width="20.140625" style="48" customWidth="1"/>
    <col min="7940" max="7940" width="17.7109375" style="48" customWidth="1"/>
    <col min="7941" max="7941" width="10.7109375" style="48" customWidth="1"/>
    <col min="7942" max="7942" width="12.7109375" style="48" customWidth="1"/>
    <col min="7943" max="7943" width="4.42578125" style="48" customWidth="1"/>
    <col min="7944" max="7944" width="14.7109375" style="48" customWidth="1"/>
    <col min="7945" max="8192" width="9.140625" style="48"/>
    <col min="8193" max="8193" width="4.42578125" style="48" customWidth="1"/>
    <col min="8194" max="8194" width="22.42578125" style="48" customWidth="1"/>
    <col min="8195" max="8195" width="20.140625" style="48" customWidth="1"/>
    <col min="8196" max="8196" width="17.7109375" style="48" customWidth="1"/>
    <col min="8197" max="8197" width="10.7109375" style="48" customWidth="1"/>
    <col min="8198" max="8198" width="12.7109375" style="48" customWidth="1"/>
    <col min="8199" max="8199" width="4.42578125" style="48" customWidth="1"/>
    <col min="8200" max="8200" width="14.7109375" style="48" customWidth="1"/>
    <col min="8201" max="8448" width="9.140625" style="48"/>
    <col min="8449" max="8449" width="4.42578125" style="48" customWidth="1"/>
    <col min="8450" max="8450" width="22.42578125" style="48" customWidth="1"/>
    <col min="8451" max="8451" width="20.140625" style="48" customWidth="1"/>
    <col min="8452" max="8452" width="17.7109375" style="48" customWidth="1"/>
    <col min="8453" max="8453" width="10.7109375" style="48" customWidth="1"/>
    <col min="8454" max="8454" width="12.7109375" style="48" customWidth="1"/>
    <col min="8455" max="8455" width="4.42578125" style="48" customWidth="1"/>
    <col min="8456" max="8456" width="14.7109375" style="48" customWidth="1"/>
    <col min="8457" max="8704" width="9.140625" style="48"/>
    <col min="8705" max="8705" width="4.42578125" style="48" customWidth="1"/>
    <col min="8706" max="8706" width="22.42578125" style="48" customWidth="1"/>
    <col min="8707" max="8707" width="20.140625" style="48" customWidth="1"/>
    <col min="8708" max="8708" width="17.7109375" style="48" customWidth="1"/>
    <col min="8709" max="8709" width="10.7109375" style="48" customWidth="1"/>
    <col min="8710" max="8710" width="12.7109375" style="48" customWidth="1"/>
    <col min="8711" max="8711" width="4.42578125" style="48" customWidth="1"/>
    <col min="8712" max="8712" width="14.7109375" style="48" customWidth="1"/>
    <col min="8713" max="8960" width="9.140625" style="48"/>
    <col min="8961" max="8961" width="4.42578125" style="48" customWidth="1"/>
    <col min="8962" max="8962" width="22.42578125" style="48" customWidth="1"/>
    <col min="8963" max="8963" width="20.140625" style="48" customWidth="1"/>
    <col min="8964" max="8964" width="17.7109375" style="48" customWidth="1"/>
    <col min="8965" max="8965" width="10.7109375" style="48" customWidth="1"/>
    <col min="8966" max="8966" width="12.7109375" style="48" customWidth="1"/>
    <col min="8967" max="8967" width="4.42578125" style="48" customWidth="1"/>
    <col min="8968" max="8968" width="14.7109375" style="48" customWidth="1"/>
    <col min="8969" max="9216" width="9.140625" style="48"/>
    <col min="9217" max="9217" width="4.42578125" style="48" customWidth="1"/>
    <col min="9218" max="9218" width="22.42578125" style="48" customWidth="1"/>
    <col min="9219" max="9219" width="20.140625" style="48" customWidth="1"/>
    <col min="9220" max="9220" width="17.7109375" style="48" customWidth="1"/>
    <col min="9221" max="9221" width="10.7109375" style="48" customWidth="1"/>
    <col min="9222" max="9222" width="12.7109375" style="48" customWidth="1"/>
    <col min="9223" max="9223" width="4.42578125" style="48" customWidth="1"/>
    <col min="9224" max="9224" width="14.7109375" style="48" customWidth="1"/>
    <col min="9225" max="9472" width="9.140625" style="48"/>
    <col min="9473" max="9473" width="4.42578125" style="48" customWidth="1"/>
    <col min="9474" max="9474" width="22.42578125" style="48" customWidth="1"/>
    <col min="9475" max="9475" width="20.140625" style="48" customWidth="1"/>
    <col min="9476" max="9476" width="17.7109375" style="48" customWidth="1"/>
    <col min="9477" max="9477" width="10.7109375" style="48" customWidth="1"/>
    <col min="9478" max="9478" width="12.7109375" style="48" customWidth="1"/>
    <col min="9479" max="9479" width="4.42578125" style="48" customWidth="1"/>
    <col min="9480" max="9480" width="14.7109375" style="48" customWidth="1"/>
    <col min="9481" max="9728" width="9.140625" style="48"/>
    <col min="9729" max="9729" width="4.42578125" style="48" customWidth="1"/>
    <col min="9730" max="9730" width="22.42578125" style="48" customWidth="1"/>
    <col min="9731" max="9731" width="20.140625" style="48" customWidth="1"/>
    <col min="9732" max="9732" width="17.7109375" style="48" customWidth="1"/>
    <col min="9733" max="9733" width="10.7109375" style="48" customWidth="1"/>
    <col min="9734" max="9734" width="12.7109375" style="48" customWidth="1"/>
    <col min="9735" max="9735" width="4.42578125" style="48" customWidth="1"/>
    <col min="9736" max="9736" width="14.7109375" style="48" customWidth="1"/>
    <col min="9737" max="9984" width="9.140625" style="48"/>
    <col min="9985" max="9985" width="4.42578125" style="48" customWidth="1"/>
    <col min="9986" max="9986" width="22.42578125" style="48" customWidth="1"/>
    <col min="9987" max="9987" width="20.140625" style="48" customWidth="1"/>
    <col min="9988" max="9988" width="17.7109375" style="48" customWidth="1"/>
    <col min="9989" max="9989" width="10.7109375" style="48" customWidth="1"/>
    <col min="9990" max="9990" width="12.7109375" style="48" customWidth="1"/>
    <col min="9991" max="9991" width="4.42578125" style="48" customWidth="1"/>
    <col min="9992" max="9992" width="14.7109375" style="48" customWidth="1"/>
    <col min="9993" max="10240" width="9.140625" style="48"/>
    <col min="10241" max="10241" width="4.42578125" style="48" customWidth="1"/>
    <col min="10242" max="10242" width="22.42578125" style="48" customWidth="1"/>
    <col min="10243" max="10243" width="20.140625" style="48" customWidth="1"/>
    <col min="10244" max="10244" width="17.7109375" style="48" customWidth="1"/>
    <col min="10245" max="10245" width="10.7109375" style="48" customWidth="1"/>
    <col min="10246" max="10246" width="12.7109375" style="48" customWidth="1"/>
    <col min="10247" max="10247" width="4.42578125" style="48" customWidth="1"/>
    <col min="10248" max="10248" width="14.7109375" style="48" customWidth="1"/>
    <col min="10249" max="10496" width="9.140625" style="48"/>
    <col min="10497" max="10497" width="4.42578125" style="48" customWidth="1"/>
    <col min="10498" max="10498" width="22.42578125" style="48" customWidth="1"/>
    <col min="10499" max="10499" width="20.140625" style="48" customWidth="1"/>
    <col min="10500" max="10500" width="17.7109375" style="48" customWidth="1"/>
    <col min="10501" max="10501" width="10.7109375" style="48" customWidth="1"/>
    <col min="10502" max="10502" width="12.7109375" style="48" customWidth="1"/>
    <col min="10503" max="10503" width="4.42578125" style="48" customWidth="1"/>
    <col min="10504" max="10504" width="14.7109375" style="48" customWidth="1"/>
    <col min="10505" max="10752" width="9.140625" style="48"/>
    <col min="10753" max="10753" width="4.42578125" style="48" customWidth="1"/>
    <col min="10754" max="10754" width="22.42578125" style="48" customWidth="1"/>
    <col min="10755" max="10755" width="20.140625" style="48" customWidth="1"/>
    <col min="10756" max="10756" width="17.7109375" style="48" customWidth="1"/>
    <col min="10757" max="10757" width="10.7109375" style="48" customWidth="1"/>
    <col min="10758" max="10758" width="12.7109375" style="48" customWidth="1"/>
    <col min="10759" max="10759" width="4.42578125" style="48" customWidth="1"/>
    <col min="10760" max="10760" width="14.7109375" style="48" customWidth="1"/>
    <col min="10761" max="11008" width="9.140625" style="48"/>
    <col min="11009" max="11009" width="4.42578125" style="48" customWidth="1"/>
    <col min="11010" max="11010" width="22.42578125" style="48" customWidth="1"/>
    <col min="11011" max="11011" width="20.140625" style="48" customWidth="1"/>
    <col min="11012" max="11012" width="17.7109375" style="48" customWidth="1"/>
    <col min="11013" max="11013" width="10.7109375" style="48" customWidth="1"/>
    <col min="11014" max="11014" width="12.7109375" style="48" customWidth="1"/>
    <col min="11015" max="11015" width="4.42578125" style="48" customWidth="1"/>
    <col min="11016" max="11016" width="14.7109375" style="48" customWidth="1"/>
    <col min="11017" max="11264" width="9.140625" style="48"/>
    <col min="11265" max="11265" width="4.42578125" style="48" customWidth="1"/>
    <col min="11266" max="11266" width="22.42578125" style="48" customWidth="1"/>
    <col min="11267" max="11267" width="20.140625" style="48" customWidth="1"/>
    <col min="11268" max="11268" width="17.7109375" style="48" customWidth="1"/>
    <col min="11269" max="11269" width="10.7109375" style="48" customWidth="1"/>
    <col min="11270" max="11270" width="12.7109375" style="48" customWidth="1"/>
    <col min="11271" max="11271" width="4.42578125" style="48" customWidth="1"/>
    <col min="11272" max="11272" width="14.7109375" style="48" customWidth="1"/>
    <col min="11273" max="11520" width="9.140625" style="48"/>
    <col min="11521" max="11521" width="4.42578125" style="48" customWidth="1"/>
    <col min="11522" max="11522" width="22.42578125" style="48" customWidth="1"/>
    <col min="11523" max="11523" width="20.140625" style="48" customWidth="1"/>
    <col min="11524" max="11524" width="17.7109375" style="48" customWidth="1"/>
    <col min="11525" max="11525" width="10.7109375" style="48" customWidth="1"/>
    <col min="11526" max="11526" width="12.7109375" style="48" customWidth="1"/>
    <col min="11527" max="11527" width="4.42578125" style="48" customWidth="1"/>
    <col min="11528" max="11528" width="14.7109375" style="48" customWidth="1"/>
    <col min="11529" max="11776" width="9.140625" style="48"/>
    <col min="11777" max="11777" width="4.42578125" style="48" customWidth="1"/>
    <col min="11778" max="11778" width="22.42578125" style="48" customWidth="1"/>
    <col min="11779" max="11779" width="20.140625" style="48" customWidth="1"/>
    <col min="11780" max="11780" width="17.7109375" style="48" customWidth="1"/>
    <col min="11781" max="11781" width="10.7109375" style="48" customWidth="1"/>
    <col min="11782" max="11782" width="12.7109375" style="48" customWidth="1"/>
    <col min="11783" max="11783" width="4.42578125" style="48" customWidth="1"/>
    <col min="11784" max="11784" width="14.7109375" style="48" customWidth="1"/>
    <col min="11785" max="12032" width="9.140625" style="48"/>
    <col min="12033" max="12033" width="4.42578125" style="48" customWidth="1"/>
    <col min="12034" max="12034" width="22.42578125" style="48" customWidth="1"/>
    <col min="12035" max="12035" width="20.140625" style="48" customWidth="1"/>
    <col min="12036" max="12036" width="17.7109375" style="48" customWidth="1"/>
    <col min="12037" max="12037" width="10.7109375" style="48" customWidth="1"/>
    <col min="12038" max="12038" width="12.7109375" style="48" customWidth="1"/>
    <col min="12039" max="12039" width="4.42578125" style="48" customWidth="1"/>
    <col min="12040" max="12040" width="14.7109375" style="48" customWidth="1"/>
    <col min="12041" max="12288" width="9.140625" style="48"/>
    <col min="12289" max="12289" width="4.42578125" style="48" customWidth="1"/>
    <col min="12290" max="12290" width="22.42578125" style="48" customWidth="1"/>
    <col min="12291" max="12291" width="20.140625" style="48" customWidth="1"/>
    <col min="12292" max="12292" width="17.7109375" style="48" customWidth="1"/>
    <col min="12293" max="12293" width="10.7109375" style="48" customWidth="1"/>
    <col min="12294" max="12294" width="12.7109375" style="48" customWidth="1"/>
    <col min="12295" max="12295" width="4.42578125" style="48" customWidth="1"/>
    <col min="12296" max="12296" width="14.7109375" style="48" customWidth="1"/>
    <col min="12297" max="12544" width="9.140625" style="48"/>
    <col min="12545" max="12545" width="4.42578125" style="48" customWidth="1"/>
    <col min="12546" max="12546" width="22.42578125" style="48" customWidth="1"/>
    <col min="12547" max="12547" width="20.140625" style="48" customWidth="1"/>
    <col min="12548" max="12548" width="17.7109375" style="48" customWidth="1"/>
    <col min="12549" max="12549" width="10.7109375" style="48" customWidth="1"/>
    <col min="12550" max="12550" width="12.7109375" style="48" customWidth="1"/>
    <col min="12551" max="12551" width="4.42578125" style="48" customWidth="1"/>
    <col min="12552" max="12552" width="14.7109375" style="48" customWidth="1"/>
    <col min="12553" max="12800" width="9.140625" style="48"/>
    <col min="12801" max="12801" width="4.42578125" style="48" customWidth="1"/>
    <col min="12802" max="12802" width="22.42578125" style="48" customWidth="1"/>
    <col min="12803" max="12803" width="20.140625" style="48" customWidth="1"/>
    <col min="12804" max="12804" width="17.7109375" style="48" customWidth="1"/>
    <col min="12805" max="12805" width="10.7109375" style="48" customWidth="1"/>
    <col min="12806" max="12806" width="12.7109375" style="48" customWidth="1"/>
    <col min="12807" max="12807" width="4.42578125" style="48" customWidth="1"/>
    <col min="12808" max="12808" width="14.7109375" style="48" customWidth="1"/>
    <col min="12809" max="13056" width="9.140625" style="48"/>
    <col min="13057" max="13057" width="4.42578125" style="48" customWidth="1"/>
    <col min="13058" max="13058" width="22.42578125" style="48" customWidth="1"/>
    <col min="13059" max="13059" width="20.140625" style="48" customWidth="1"/>
    <col min="13060" max="13060" width="17.7109375" style="48" customWidth="1"/>
    <col min="13061" max="13061" width="10.7109375" style="48" customWidth="1"/>
    <col min="13062" max="13062" width="12.7109375" style="48" customWidth="1"/>
    <col min="13063" max="13063" width="4.42578125" style="48" customWidth="1"/>
    <col min="13064" max="13064" width="14.7109375" style="48" customWidth="1"/>
    <col min="13065" max="13312" width="9.140625" style="48"/>
    <col min="13313" max="13313" width="4.42578125" style="48" customWidth="1"/>
    <col min="13314" max="13314" width="22.42578125" style="48" customWidth="1"/>
    <col min="13315" max="13315" width="20.140625" style="48" customWidth="1"/>
    <col min="13316" max="13316" width="17.7109375" style="48" customWidth="1"/>
    <col min="13317" max="13317" width="10.7109375" style="48" customWidth="1"/>
    <col min="13318" max="13318" width="12.7109375" style="48" customWidth="1"/>
    <col min="13319" max="13319" width="4.42578125" style="48" customWidth="1"/>
    <col min="13320" max="13320" width="14.7109375" style="48" customWidth="1"/>
    <col min="13321" max="13568" width="9.140625" style="48"/>
    <col min="13569" max="13569" width="4.42578125" style="48" customWidth="1"/>
    <col min="13570" max="13570" width="22.42578125" style="48" customWidth="1"/>
    <col min="13571" max="13571" width="20.140625" style="48" customWidth="1"/>
    <col min="13572" max="13572" width="17.7109375" style="48" customWidth="1"/>
    <col min="13573" max="13573" width="10.7109375" style="48" customWidth="1"/>
    <col min="13574" max="13574" width="12.7109375" style="48" customWidth="1"/>
    <col min="13575" max="13575" width="4.42578125" style="48" customWidth="1"/>
    <col min="13576" max="13576" width="14.7109375" style="48" customWidth="1"/>
    <col min="13577" max="13824" width="9.140625" style="48"/>
    <col min="13825" max="13825" width="4.42578125" style="48" customWidth="1"/>
    <col min="13826" max="13826" width="22.42578125" style="48" customWidth="1"/>
    <col min="13827" max="13827" width="20.140625" style="48" customWidth="1"/>
    <col min="13828" max="13828" width="17.7109375" style="48" customWidth="1"/>
    <col min="13829" max="13829" width="10.7109375" style="48" customWidth="1"/>
    <col min="13830" max="13830" width="12.7109375" style="48" customWidth="1"/>
    <col min="13831" max="13831" width="4.42578125" style="48" customWidth="1"/>
    <col min="13832" max="13832" width="14.7109375" style="48" customWidth="1"/>
    <col min="13833" max="14080" width="9.140625" style="48"/>
    <col min="14081" max="14081" width="4.42578125" style="48" customWidth="1"/>
    <col min="14082" max="14082" width="22.42578125" style="48" customWidth="1"/>
    <col min="14083" max="14083" width="20.140625" style="48" customWidth="1"/>
    <col min="14084" max="14084" width="17.7109375" style="48" customWidth="1"/>
    <col min="14085" max="14085" width="10.7109375" style="48" customWidth="1"/>
    <col min="14086" max="14086" width="12.7109375" style="48" customWidth="1"/>
    <col min="14087" max="14087" width="4.42578125" style="48" customWidth="1"/>
    <col min="14088" max="14088" width="14.7109375" style="48" customWidth="1"/>
    <col min="14089" max="14336" width="9.140625" style="48"/>
    <col min="14337" max="14337" width="4.42578125" style="48" customWidth="1"/>
    <col min="14338" max="14338" width="22.42578125" style="48" customWidth="1"/>
    <col min="14339" max="14339" width="20.140625" style="48" customWidth="1"/>
    <col min="14340" max="14340" width="17.7109375" style="48" customWidth="1"/>
    <col min="14341" max="14341" width="10.7109375" style="48" customWidth="1"/>
    <col min="14342" max="14342" width="12.7109375" style="48" customWidth="1"/>
    <col min="14343" max="14343" width="4.42578125" style="48" customWidth="1"/>
    <col min="14344" max="14344" width="14.7109375" style="48" customWidth="1"/>
    <col min="14345" max="14592" width="9.140625" style="48"/>
    <col min="14593" max="14593" width="4.42578125" style="48" customWidth="1"/>
    <col min="14594" max="14594" width="22.42578125" style="48" customWidth="1"/>
    <col min="14595" max="14595" width="20.140625" style="48" customWidth="1"/>
    <col min="14596" max="14596" width="17.7109375" style="48" customWidth="1"/>
    <col min="14597" max="14597" width="10.7109375" style="48" customWidth="1"/>
    <col min="14598" max="14598" width="12.7109375" style="48" customWidth="1"/>
    <col min="14599" max="14599" width="4.42578125" style="48" customWidth="1"/>
    <col min="14600" max="14600" width="14.7109375" style="48" customWidth="1"/>
    <col min="14601" max="14848" width="9.140625" style="48"/>
    <col min="14849" max="14849" width="4.42578125" style="48" customWidth="1"/>
    <col min="14850" max="14850" width="22.42578125" style="48" customWidth="1"/>
    <col min="14851" max="14851" width="20.140625" style="48" customWidth="1"/>
    <col min="14852" max="14852" width="17.7109375" style="48" customWidth="1"/>
    <col min="14853" max="14853" width="10.7109375" style="48" customWidth="1"/>
    <col min="14854" max="14854" width="12.7109375" style="48" customWidth="1"/>
    <col min="14855" max="14855" width="4.42578125" style="48" customWidth="1"/>
    <col min="14856" max="14856" width="14.7109375" style="48" customWidth="1"/>
    <col min="14857" max="15104" width="9.140625" style="48"/>
    <col min="15105" max="15105" width="4.42578125" style="48" customWidth="1"/>
    <col min="15106" max="15106" width="22.42578125" style="48" customWidth="1"/>
    <col min="15107" max="15107" width="20.140625" style="48" customWidth="1"/>
    <col min="15108" max="15108" width="17.7109375" style="48" customWidth="1"/>
    <col min="15109" max="15109" width="10.7109375" style="48" customWidth="1"/>
    <col min="15110" max="15110" width="12.7109375" style="48" customWidth="1"/>
    <col min="15111" max="15111" width="4.42578125" style="48" customWidth="1"/>
    <col min="15112" max="15112" width="14.7109375" style="48" customWidth="1"/>
    <col min="15113" max="15360" width="9.140625" style="48"/>
    <col min="15361" max="15361" width="4.42578125" style="48" customWidth="1"/>
    <col min="15362" max="15362" width="22.42578125" style="48" customWidth="1"/>
    <col min="15363" max="15363" width="20.140625" style="48" customWidth="1"/>
    <col min="15364" max="15364" width="17.7109375" style="48" customWidth="1"/>
    <col min="15365" max="15365" width="10.7109375" style="48" customWidth="1"/>
    <col min="15366" max="15366" width="12.7109375" style="48" customWidth="1"/>
    <col min="15367" max="15367" width="4.42578125" style="48" customWidth="1"/>
    <col min="15368" max="15368" width="14.7109375" style="48" customWidth="1"/>
    <col min="15369" max="15616" width="9.140625" style="48"/>
    <col min="15617" max="15617" width="4.42578125" style="48" customWidth="1"/>
    <col min="15618" max="15618" width="22.42578125" style="48" customWidth="1"/>
    <col min="15619" max="15619" width="20.140625" style="48" customWidth="1"/>
    <col min="15620" max="15620" width="17.7109375" style="48" customWidth="1"/>
    <col min="15621" max="15621" width="10.7109375" style="48" customWidth="1"/>
    <col min="15622" max="15622" width="12.7109375" style="48" customWidth="1"/>
    <col min="15623" max="15623" width="4.42578125" style="48" customWidth="1"/>
    <col min="15624" max="15624" width="14.7109375" style="48" customWidth="1"/>
    <col min="15625" max="15872" width="9.140625" style="48"/>
    <col min="15873" max="15873" width="4.42578125" style="48" customWidth="1"/>
    <col min="15874" max="15874" width="22.42578125" style="48" customWidth="1"/>
    <col min="15875" max="15875" width="20.140625" style="48" customWidth="1"/>
    <col min="15876" max="15876" width="17.7109375" style="48" customWidth="1"/>
    <col min="15877" max="15877" width="10.7109375" style="48" customWidth="1"/>
    <col min="15878" max="15878" width="12.7109375" style="48" customWidth="1"/>
    <col min="15879" max="15879" width="4.42578125" style="48" customWidth="1"/>
    <col min="15880" max="15880" width="14.7109375" style="48" customWidth="1"/>
    <col min="15881" max="16128" width="9.140625" style="48"/>
    <col min="16129" max="16129" width="4.42578125" style="48" customWidth="1"/>
    <col min="16130" max="16130" width="22.42578125" style="48" customWidth="1"/>
    <col min="16131" max="16131" width="20.140625" style="48" customWidth="1"/>
    <col min="16132" max="16132" width="17.7109375" style="48" customWidth="1"/>
    <col min="16133" max="16133" width="10.7109375" style="48" customWidth="1"/>
    <col min="16134" max="16134" width="12.7109375" style="48" customWidth="1"/>
    <col min="16135" max="16135" width="4.42578125" style="48" customWidth="1"/>
    <col min="16136" max="16136" width="14.7109375" style="48" customWidth="1"/>
    <col min="16137" max="16384" width="9.140625" style="48"/>
  </cols>
  <sheetData>
    <row r="1" spans="1:8" x14ac:dyDescent="0.25">
      <c r="A1" s="151" t="s">
        <v>84</v>
      </c>
      <c r="B1" s="75"/>
      <c r="C1" s="75"/>
      <c r="D1" s="75"/>
      <c r="E1" s="75"/>
      <c r="F1" s="75"/>
      <c r="G1" s="75"/>
      <c r="H1" s="75"/>
    </row>
    <row r="2" spans="1:8" ht="15.75" x14ac:dyDescent="0.25">
      <c r="A2" s="152" t="s">
        <v>59</v>
      </c>
      <c r="B2" s="153"/>
      <c r="C2" s="153"/>
      <c r="D2" s="153"/>
      <c r="E2" s="153"/>
      <c r="F2" s="153"/>
      <c r="G2" s="153"/>
      <c r="H2" s="153"/>
    </row>
    <row r="3" spans="1:8" ht="15.75" thickBot="1" x14ac:dyDescent="0.3"/>
    <row r="4" spans="1:8" ht="56.25" customHeight="1" thickBot="1" x14ac:dyDescent="0.3">
      <c r="A4" s="52" t="s">
        <v>60</v>
      </c>
      <c r="B4" s="53" t="s">
        <v>61</v>
      </c>
      <c r="C4" s="154" t="s">
        <v>62</v>
      </c>
      <c r="D4" s="155"/>
      <c r="E4" s="53" t="s">
        <v>63</v>
      </c>
      <c r="F4" s="154" t="s">
        <v>64</v>
      </c>
      <c r="G4" s="155"/>
      <c r="H4" s="54" t="s">
        <v>65</v>
      </c>
    </row>
    <row r="5" spans="1:8" ht="119.25" customHeight="1" x14ac:dyDescent="0.25">
      <c r="A5" s="156" t="s">
        <v>94</v>
      </c>
      <c r="B5" s="157"/>
      <c r="C5" s="157"/>
      <c r="D5" s="157"/>
      <c r="E5" s="157"/>
      <c r="F5" s="157"/>
      <c r="G5" s="157"/>
      <c r="H5" s="158"/>
    </row>
    <row r="6" spans="1:8" ht="45" customHeight="1" x14ac:dyDescent="0.25">
      <c r="A6" s="146">
        <v>1</v>
      </c>
      <c r="B6" s="146" t="s">
        <v>66</v>
      </c>
      <c r="C6" s="143" t="s">
        <v>67</v>
      </c>
      <c r="D6" s="159"/>
      <c r="E6" s="146" t="s">
        <v>68</v>
      </c>
      <c r="F6" s="160" t="s">
        <v>69</v>
      </c>
      <c r="G6" s="144"/>
      <c r="H6" s="134">
        <v>36400</v>
      </c>
    </row>
    <row r="7" spans="1:8" ht="37.5" customHeight="1" x14ac:dyDescent="0.25">
      <c r="A7" s="147"/>
      <c r="B7" s="147"/>
      <c r="C7" s="149" t="s">
        <v>70</v>
      </c>
      <c r="D7" s="150"/>
      <c r="E7" s="147"/>
      <c r="F7" s="148"/>
      <c r="G7" s="137"/>
      <c r="H7" s="135"/>
    </row>
    <row r="8" spans="1:8" ht="21.75" customHeight="1" x14ac:dyDescent="0.25">
      <c r="A8" s="147"/>
      <c r="B8" s="147"/>
      <c r="C8" s="149" t="s">
        <v>71</v>
      </c>
      <c r="D8" s="150"/>
      <c r="E8" s="147"/>
      <c r="F8" s="148"/>
      <c r="G8" s="137"/>
      <c r="H8" s="135"/>
    </row>
    <row r="9" spans="1:8" ht="33.75" customHeight="1" x14ac:dyDescent="0.25">
      <c r="A9" s="146">
        <v>2</v>
      </c>
      <c r="B9" s="146" t="s">
        <v>72</v>
      </c>
      <c r="C9" s="143" t="s">
        <v>73</v>
      </c>
      <c r="D9" s="144"/>
      <c r="E9" s="146" t="s">
        <v>68</v>
      </c>
      <c r="F9" s="145" t="s">
        <v>74</v>
      </c>
      <c r="G9" s="144"/>
      <c r="H9" s="134">
        <v>18000</v>
      </c>
    </row>
    <row r="10" spans="1:8" ht="22.5" customHeight="1" x14ac:dyDescent="0.25">
      <c r="A10" s="147"/>
      <c r="B10" s="147"/>
      <c r="C10" s="136" t="s">
        <v>75</v>
      </c>
      <c r="D10" s="137"/>
      <c r="E10" s="147"/>
      <c r="F10" s="148"/>
      <c r="G10" s="137"/>
      <c r="H10" s="135"/>
    </row>
    <row r="11" spans="1:8" ht="38.25" x14ac:dyDescent="0.25">
      <c r="A11" s="55"/>
      <c r="B11" s="56" t="s">
        <v>76</v>
      </c>
      <c r="C11" s="143" t="s">
        <v>77</v>
      </c>
      <c r="D11" s="144"/>
      <c r="E11" s="56" t="s">
        <v>68</v>
      </c>
      <c r="F11" s="145" t="s">
        <v>78</v>
      </c>
      <c r="G11" s="144"/>
      <c r="H11" s="57">
        <v>6000</v>
      </c>
    </row>
    <row r="12" spans="1:8" ht="24.75" customHeight="1" x14ac:dyDescent="0.25">
      <c r="A12" s="146">
        <v>3</v>
      </c>
      <c r="B12" s="146" t="s">
        <v>79</v>
      </c>
      <c r="C12" s="143" t="s">
        <v>80</v>
      </c>
      <c r="D12" s="144"/>
      <c r="E12" s="146" t="s">
        <v>68</v>
      </c>
      <c r="F12" s="145" t="s">
        <v>81</v>
      </c>
      <c r="G12" s="144"/>
      <c r="H12" s="134">
        <v>8400</v>
      </c>
    </row>
    <row r="13" spans="1:8" ht="25.5" customHeight="1" x14ac:dyDescent="0.25">
      <c r="A13" s="147"/>
      <c r="B13" s="147"/>
      <c r="C13" s="136" t="s">
        <v>82</v>
      </c>
      <c r="D13" s="137"/>
      <c r="E13" s="147"/>
      <c r="F13" s="148"/>
      <c r="G13" s="137"/>
      <c r="H13" s="135"/>
    </row>
    <row r="14" spans="1:8" ht="18.75" customHeight="1" x14ac:dyDescent="0.25">
      <c r="A14" s="138" t="s">
        <v>83</v>
      </c>
      <c r="B14" s="139"/>
      <c r="C14" s="139"/>
      <c r="D14" s="139"/>
      <c r="E14" s="139"/>
      <c r="F14" s="139"/>
      <c r="G14" s="140"/>
      <c r="H14" s="66">
        <f>SUM(H6:H13)</f>
        <v>68800</v>
      </c>
    </row>
    <row r="15" spans="1:8" ht="21.75" customHeight="1" x14ac:dyDescent="0.25">
      <c r="A15" s="63"/>
      <c r="B15" s="64"/>
      <c r="C15" s="64"/>
      <c r="D15" s="64"/>
      <c r="E15" s="64"/>
      <c r="F15" s="64"/>
      <c r="G15" s="64"/>
      <c r="H15" s="65"/>
    </row>
    <row r="17" spans="1:8" ht="35.25" customHeight="1" x14ac:dyDescent="0.25">
      <c r="A17" s="130" t="s">
        <v>85</v>
      </c>
      <c r="B17" s="131"/>
      <c r="C17" s="131"/>
      <c r="D17" s="131"/>
      <c r="E17" s="131"/>
      <c r="F17" s="67"/>
      <c r="G17" s="141" t="s">
        <v>86</v>
      </c>
      <c r="H17" s="142"/>
    </row>
    <row r="18" spans="1:8" x14ac:dyDescent="0.25">
      <c r="A18" s="68"/>
      <c r="B18" s="68"/>
      <c r="C18" s="68"/>
      <c r="D18" s="68"/>
      <c r="E18" s="68"/>
      <c r="F18" s="68"/>
      <c r="G18" s="68"/>
      <c r="H18" s="69"/>
    </row>
    <row r="19" spans="1:8" ht="18" customHeight="1" x14ac:dyDescent="0.25">
      <c r="A19" s="130" t="s">
        <v>87</v>
      </c>
      <c r="B19" s="131"/>
      <c r="C19" s="131"/>
      <c r="D19" s="131"/>
      <c r="E19" s="131"/>
      <c r="F19" s="67"/>
      <c r="G19" s="132" t="s">
        <v>27</v>
      </c>
      <c r="H19" s="133"/>
    </row>
  </sheetData>
  <mergeCells count="34">
    <mergeCell ref="A1:H1"/>
    <mergeCell ref="A2:H2"/>
    <mergeCell ref="C4:D4"/>
    <mergeCell ref="F4:G4"/>
    <mergeCell ref="A5:H5"/>
    <mergeCell ref="H6:H8"/>
    <mergeCell ref="C7:D7"/>
    <mergeCell ref="C8:D8"/>
    <mergeCell ref="A9:A10"/>
    <mergeCell ref="B9:B10"/>
    <mergeCell ref="C9:D9"/>
    <mergeCell ref="E9:E10"/>
    <mergeCell ref="F9:G10"/>
    <mergeCell ref="H9:H10"/>
    <mergeCell ref="C10:D10"/>
    <mergeCell ref="A6:A8"/>
    <mergeCell ref="B6:B8"/>
    <mergeCell ref="C6:D6"/>
    <mergeCell ref="E6:E8"/>
    <mergeCell ref="F6:G8"/>
    <mergeCell ref="C11:D11"/>
    <mergeCell ref="F11:G11"/>
    <mergeCell ref="A12:A13"/>
    <mergeCell ref="B12:B13"/>
    <mergeCell ref="C12:D12"/>
    <mergeCell ref="E12:E13"/>
    <mergeCell ref="F12:G13"/>
    <mergeCell ref="A19:E19"/>
    <mergeCell ref="G19:H19"/>
    <mergeCell ref="H12:H13"/>
    <mergeCell ref="C13:D13"/>
    <mergeCell ref="A14:G14"/>
    <mergeCell ref="A17:E17"/>
    <mergeCell ref="G17: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РНЦ</vt:lpstr>
      <vt:lpstr>Смета №1 Сев корпус</vt:lpstr>
      <vt:lpstr>Смета №2 Восточн корп</vt:lpstr>
      <vt:lpstr>Расчет №3 командир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Стребкова</dc:creator>
  <cp:lastModifiedBy>Рыбина Евгения Николаевна</cp:lastModifiedBy>
  <cp:lastPrinted>2019-09-27T14:15:24Z</cp:lastPrinted>
  <dcterms:created xsi:type="dcterms:W3CDTF">2015-06-05T18:17:20Z</dcterms:created>
  <dcterms:modified xsi:type="dcterms:W3CDTF">2019-09-30T06:57:23Z</dcterms:modified>
</cp:coreProperties>
</file>